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H165" i="29" l="1"/>
  <c r="H164"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K69" i="29"/>
  <c r="E35" i="108" s="1"/>
  <c r="B1136" i="106"/>
  <c r="D1136" i="106" s="1"/>
  <c r="K70" i="29"/>
  <c r="B1137" i="106"/>
  <c r="D1137" i="106" s="1"/>
  <c r="D1138" i="106"/>
  <c r="K71" i="29"/>
  <c r="B1139" i="106" s="1"/>
  <c r="D1139" i="106" s="1"/>
  <c r="D1140" i="106"/>
  <c r="K73" i="29"/>
  <c r="B1142" i="106" s="1"/>
  <c r="D1142" i="106" s="1"/>
  <c r="K78" i="29"/>
  <c r="K79" i="29"/>
  <c r="B2974" i="106" s="1"/>
  <c r="D2974" i="106" s="1"/>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6" i="108"/>
  <c r="E26" i="108"/>
  <c r="F26" i="108"/>
  <c r="G26" i="108"/>
  <c r="E27" i="108"/>
  <c r="G27" i="108"/>
  <c r="F31" i="108"/>
  <c r="F36" i="108"/>
  <c r="G28"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0" i="34"/>
  <c r="F127" i="34"/>
  <c r="F110" i="34"/>
  <c r="B5847" i="106"/>
  <c r="D5847" i="106" s="1"/>
  <c r="B5752" i="106"/>
  <c r="D5752" i="106" s="1"/>
  <c r="B5599" i="106"/>
  <c r="D5599" i="106" s="1"/>
  <c r="K274" i="5"/>
  <c r="C172" i="5"/>
  <c r="B5214" i="106" s="1"/>
  <c r="D5214" i="106" s="1"/>
  <c r="F105" i="34"/>
  <c r="B1746" i="106"/>
  <c r="D1746" i="106" s="1"/>
  <c r="D17" i="7"/>
  <c r="B4104" i="106" s="1"/>
  <c r="D4104" i="106" s="1"/>
  <c r="D12" i="7"/>
  <c r="B1769" i="106" s="1"/>
  <c r="D1769" i="106" s="1"/>
  <c r="D15" i="7"/>
  <c r="B1772" i="106" s="1"/>
  <c r="D1772" i="106" s="1"/>
  <c r="B7760" i="106"/>
  <c r="D7760" i="106" s="1"/>
  <c r="G173" i="5" l="1"/>
  <c r="B5778" i="106" s="1"/>
  <c r="D5778" i="106" s="1"/>
  <c r="B5770" i="106"/>
  <c r="D5770" i="106" s="1"/>
  <c r="B6191" i="106"/>
  <c r="D6191" i="106" s="1"/>
  <c r="J41" i="3"/>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7041" i="106"/>
  <c r="D7041" i="106" s="1"/>
  <c r="H109" i="5"/>
  <c r="H173" i="5"/>
  <c r="F126" i="34"/>
  <c r="F129" i="34"/>
  <c r="F135" i="34"/>
  <c r="K28" i="118"/>
  <c r="O27" i="118" s="1"/>
  <c r="O29" i="118" s="1"/>
  <c r="I274" i="5"/>
  <c r="K173" i="5"/>
  <c r="K6" i="4" s="1"/>
  <c r="B3570" i="106" s="1"/>
  <c r="D3570" i="106" s="1"/>
  <c r="F172" i="5"/>
  <c r="B5644" i="106" s="1"/>
  <c r="D5644" i="106" s="1"/>
  <c r="E109" i="5"/>
  <c r="E4" i="4" s="1"/>
  <c r="B2630" i="106" s="1"/>
  <c r="D2630" i="106" s="1"/>
  <c r="D109" i="5"/>
  <c r="L331" i="29"/>
  <c r="L305" i="29"/>
  <c r="F45" i="34"/>
  <c r="F36" i="34"/>
  <c r="J77" i="4"/>
  <c r="B6262" i="106" s="1"/>
  <c r="D6262" i="106" s="1"/>
  <c r="B3565" i="106"/>
  <c r="D3565" i="106" s="1"/>
  <c r="K41" i="3"/>
  <c r="D6103" i="106"/>
  <c r="B4166" i="106"/>
  <c r="D4166" i="106" s="1"/>
  <c r="H288" i="29"/>
  <c r="B1454" i="106" s="1"/>
  <c r="D1454" i="106" s="1"/>
  <c r="G204" i="29"/>
  <c r="B1124" i="106"/>
  <c r="D1124" i="106" s="1"/>
  <c r="L13" i="11"/>
  <c r="B2060" i="106" s="1"/>
  <c r="D2060" i="106" s="1"/>
  <c r="K24" i="12"/>
  <c r="F19" i="7"/>
  <c r="N22" i="3"/>
  <c r="B283" i="106" s="1"/>
  <c r="D283" i="106" s="1"/>
  <c r="D74" i="36"/>
  <c r="D60" i="36"/>
  <c r="D11" i="7"/>
  <c r="B1768" i="106" s="1"/>
  <c r="D1768" i="106" s="1"/>
  <c r="G109" i="5"/>
  <c r="B6024" i="106" s="1"/>
  <c r="D6024" i="106" s="1"/>
  <c r="D7" i="7"/>
  <c r="B1763" i="106" s="1"/>
  <c r="D1763" i="106" s="1"/>
  <c r="B5356" i="106"/>
  <c r="D5356" i="106" s="1"/>
  <c r="D4" i="4"/>
  <c r="B2564" i="106" s="1"/>
  <c r="D2564" i="106" s="1"/>
  <c r="C173" i="5"/>
  <c r="B5223" i="106" s="1"/>
  <c r="D5223" i="106" s="1"/>
  <c r="B5096" i="106"/>
  <c r="D5096" i="106" s="1"/>
  <c r="C109" i="5"/>
  <c r="B5121" i="106" s="1"/>
  <c r="D5121" i="106" s="1"/>
  <c r="K341" i="29"/>
  <c r="K13" i="4" s="1"/>
  <c r="B3572" i="106" s="1"/>
  <c r="D3572" i="106" s="1"/>
  <c r="B3670" i="106"/>
  <c r="D3670" i="106" s="1"/>
  <c r="C331" i="29"/>
  <c r="B7216" i="106" s="1"/>
  <c r="D7216" i="106" s="1"/>
  <c r="E29" i="108"/>
  <c r="K178" i="29"/>
  <c r="F13" i="4" s="1"/>
  <c r="B2596" i="106" s="1"/>
  <c r="D2596" i="106" s="1"/>
  <c r="G29" i="108"/>
  <c r="F28" i="108"/>
  <c r="E28" i="108"/>
  <c r="K84" i="29"/>
  <c r="G30" i="108"/>
  <c r="E30" i="108"/>
  <c r="B6853" i="106"/>
  <c r="D6853" i="106" s="1"/>
  <c r="G35" i="108"/>
  <c r="D37" i="108"/>
  <c r="F37" i="108"/>
  <c r="F40" i="108" s="1"/>
  <c r="G42" i="108" s="1"/>
  <c r="D27" i="108"/>
  <c r="L354" i="29"/>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40" i="108" l="1"/>
  <c r="E42" i="108" s="1"/>
  <c r="B6025" i="106"/>
  <c r="D6025" i="106" s="1"/>
  <c r="H4" i="4"/>
  <c r="K102" i="29"/>
  <c r="F65" i="34"/>
  <c r="B1365" i="106"/>
  <c r="D1365" i="106" s="1"/>
  <c r="B3568" i="106"/>
  <c r="D3568" i="106" s="1"/>
  <c r="D58" i="36"/>
  <c r="B5906" i="106"/>
  <c r="D5906" i="106" s="1"/>
  <c r="H6" i="4"/>
  <c r="B2656" i="106" s="1"/>
  <c r="D2656" i="106" s="1"/>
  <c r="L16" i="11"/>
  <c r="B2061" i="106" s="1"/>
  <c r="D2061" i="106" s="1"/>
  <c r="B7733" i="106"/>
  <c r="D7733" i="106" s="1"/>
  <c r="K26" i="12"/>
  <c r="B7743" i="106" s="1"/>
  <c r="D7743" i="106" s="1"/>
  <c r="G4" i="4"/>
  <c r="B2603" i="106" s="1"/>
  <c r="D2603" i="106" s="1"/>
  <c r="D19" i="7"/>
  <c r="B1775" i="106" s="1"/>
  <c r="D1775" i="106" s="1"/>
  <c r="F6" i="4"/>
  <c r="B2593" i="106" s="1"/>
  <c r="D2593" i="106" s="1"/>
  <c r="F275" i="5"/>
  <c r="F175" i="34"/>
  <c r="C4" i="4"/>
  <c r="B2551" i="106" s="1"/>
  <c r="D2551" i="106" s="1"/>
  <c r="C114" i="29"/>
  <c r="B757" i="106" s="1"/>
  <c r="D757"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<sst xmlns="http://schemas.openxmlformats.org/spreadsheetml/2006/main" count="5044" uniqueCount="2138">
  <si>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</si>
  <si>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</si>
  <si>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</si>
  <si>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</si>
  <si>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</si>
  <si>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</si>
  <si>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</si>
  <si>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</si>
  <si>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</si>
  <si>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</si>
  <si>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</si>
  <si>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</si>
  <si>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</si>
  <si>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</si>
  <si>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</si>
  <si>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</si>
  <si>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</si>
  <si>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</si>
  <si>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</si>
  <si>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</si>
  <si>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</si>
  <si>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</si>
  <si>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</si>
  <si>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</si>
  <si>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</si>
  <si>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</si>
  <si>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</si>
  <si>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</si>
  <si>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</si>
  <si>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</si>
  <si>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</si>
  <si>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</si>
  <si>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</si>
  <si>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</si>
  <si>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</si>
  <si>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</si>
  <si>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</si>
  <si>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</si>
  <si>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</si>
  <si>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</si>
  <si>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</si>
  <si>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</si>
  <si>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</si>
  <si>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</si>
  <si>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</si>
  <si>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</si>
  <si>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</si>
  <si>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</si>
  <si>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</si>
  <si>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</si>
  <si>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</si>
  <si>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</si>
  <si>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</si>
  <si>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</si>
  <si>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</si>
  <si>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</si>
  <si>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</si>
  <si>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</si>
  <si>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</si>
  <si>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</si>
  <si>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</si>
  <si>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</si>
  <si>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</si>
  <si>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</si>
  <si>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</si>
  <si>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</si>
  <si>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</si>
  <si>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</si>
  <si>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</si>
  <si>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</si>
  <si>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</si>
  <si>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</si>
  <si>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</si>
  <si>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</si>
  <si>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</si>
  <si>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</si>
  <si>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</si>
  <si>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</si>
  <si>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</si>
  <si>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</si>
  <si>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</si>
  <si>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</si>
  <si>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</si>
  <si>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</si>
  <si>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</si>
  <si>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</si>
  <si>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</si>
  <si>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</si>
  <si>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</si>
  <si>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</si>
  <si>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</si>
  <si>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</si>
  <si>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</si>
  <si>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</si>
  <si>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</si>
  <si>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</si>
  <si>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</si>
  <si>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</si>
  <si>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</si>
  <si>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</si>
  <si>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</si>
  <si>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</si>
  <si>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</si>
  <si>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</si>
  <si>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</si>
  <si>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</si>
  <si>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</si>
  <si>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</si>
  <si>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</si>
  <si>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</si>
  <si>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</si>
  <si>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</si>
  <si>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</si>
  <si>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</si>
  <si>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</si>
  <si>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</si>
  <si>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</si>
  <si>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</si>
  <si>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</si>
  <si>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</si>
  <si>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</si>
  <si>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</si>
  <si>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</si>
  <si>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</si>
  <si>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</si>
  <si>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</si>
  <si>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</si>
  <si>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</si>
  <si>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</si>
  <si>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</si>
  <si>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</si>
  <si>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</si>
  <si>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</si>
  <si>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</si>
  <si>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</si>
  <si>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</si>
  <si>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</si>
  <si>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</si>
  <si>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</si>
  <si>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</si>
  <si>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</si>
  <si>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</si>
  <si>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</si>
  <si>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</si>
  <si>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</si>
  <si>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</si>
  <si>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</si>
  <si>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</si>
  <si>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</si>
  <si>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</si>
  <si>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</si>
  <si>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</si>
  <si>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</si>
  <si>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</si>
  <si>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</si>
  <si>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</si>
  <si>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</si>
  <si>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</si>
  <si>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</si>
  <si>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</si>
  <si>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</si>
  <si>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</si>
  <si>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</si>
  <si>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</si>
  <si>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</si>
  <si>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</si>
  <si>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</si>
  <si>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</si>
  <si>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</si>
  <si>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</si>
  <si>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</si>
  <si>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</si>
  <si>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</si>
  <si>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</si>
  <si>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</si>
  <si>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</si>
  <si>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</si>
  <si>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</si>
  <si>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</si>
  <si>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</si>
  <si>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</si>
  <si>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</si>
  <si>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</si>
  <si>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</si>
  <si>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</si>
  <si>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</si>
  <si>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</si>
  <si>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</si>
  <si>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</si>
  <si>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</si>
  <si>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</si>
  <si>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</si>
  <si>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</si>
  <si>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</si>
  <si>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</si>
  <si>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</si>
  <si>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</si>
  <si>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</si>
  <si>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</si>
  <si>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</si>
  <si>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</si>
  <si>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</si>
  <si>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</si>
  <si>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</si>
  <si>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</si>
  <si>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</si>
  <si>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</si>
  <si>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</si>
  <si>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</si>
  <si>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</si>
  <si>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</si>
  <si>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</si>
  <si>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</si>
  <si>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</si>
  <si>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</si>
  <si>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</si>
  <si>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</si>
  <si>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</si>
  <si>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</si>
  <si>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</si>
  <si>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</si>
  <si>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</si>
  <si>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</si>
  <si>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</si>
  <si>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</si>
  <si>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</si>
  <si>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</si>
  <si>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</si>
  <si>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</si>
  <si>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</si>
  <si>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</si>
  <si>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</si>
  <si>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</si>
  <si>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</si>
  <si>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</si>
  <si>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</si>
  <si>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</si>
  <si>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</si>
  <si>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</si>
  <si>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</si>
  <si>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</si>
  <si>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</si>
  <si>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</si>
  <si>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</si>
  <si>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</si>
  <si>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</si>
  <si>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</si>
  <si>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</si>
  <si>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</si>
  <si>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</si>
  <si>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</si>
  <si>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</si>
  <si>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</si>
  <si>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</si>
  <si>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</si>
  <si>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</si>
  <si>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</si>
  <si>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</si>
  <si>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</si>
  <si>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</si>
  <si>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</si>
  <si>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</si>
  <si>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</si>
  <si>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</si>
  <si>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</si>
  <si>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</si>
  <si>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</si>
  <si>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</si>
  <si>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</si>
  <si>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</si>
  <si>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</si>
  <si>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</si>
  <si>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</si>
  <si>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</si>
  <si>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</si>
  <si>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</si>
  <si>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</si>
  <si>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</si>
  <si>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</si>
  <si>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</si>
  <si>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</si>
  <si>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</si>
  <si>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</si>
  <si>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</si>
  <si>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</si>
  <si>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</si>
  <si>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</si>
  <si>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</si>
  <si>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</si>
  <si>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</si>
  <si>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</si>
  <si>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</si>
  <si>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</si>
  <si>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</si>
  <si>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</si>
  <si>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</si>
  <si>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</si>
  <si>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</si>
  <si>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</si>
  <si>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</si>
  <si>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</si>
  <si>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</si>
  <si>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</si>
  <si>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</si>
  <si>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</si>
  <si>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</si>
  <si>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</si>
  <si>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</si>
  <si>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</si>
  <si>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</si>
  <si>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</si>
  <si>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</si>
  <si>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</si>
  <si>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</si>
  <si>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</si>
  <si>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</si>
  <si>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</si>
  <si>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</si>
  <si>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</si>
  <si>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</si>
  <si>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</si>
  <si>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</si>
  <si>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</si>
  <si>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</si>
  <si>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</si>
  <si>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</si>
  <si>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</si>
  <si>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</si>
  <si>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</si>
  <si>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</si>
  <si>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</si>
  <si>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</si>
  <si>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</si>
  <si>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</si>
  <si>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</si>
  <si>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</si>
  <si>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</si>
  <si>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</si>
  <si>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</si>
  <si>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</si>
  <si>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</si>
  <si>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</si>
  <si>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</si>
  <si>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</si>
  <si>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</si>
  <si>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</si>
  <si>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</si>
  <si>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</si>
  <si>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</si>
  <si>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</si>
  <si>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</si>
  <si>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</si>
  <si>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</si>
  <si>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</si>
  <si>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</si>
  <si>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</si>
  <si>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</si>
  <si>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</si>
  <si>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</si>
  <si>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</si>
  <si>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</si>
  <si>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</si>
  <si>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</si>
  <si>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</si>
  <si>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</si>
  <si>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</si>
  <si>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</si>
  <si>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</si>
  <si>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</si>
  <si>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</si>
  <si>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</si>
  <si>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</si>
  <si>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</si>
  <si>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</si>
  <si>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</si>
  <si>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</si>
  <si>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</si>
  <si>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</si>
  <si>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</si>
  <si>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</si>
  <si>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</si>
  <si>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</si>
  <si>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</si>
  <si>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</si>
  <si>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</si>
  <si>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</si>
  <si>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</si>
  <si>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</si>
  <si>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</si>
  <si>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</si>
  <si>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</si>
  <si>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</si>
  <si>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</si>
  <si>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</si>
  <si>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</si>
  <si>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</si>
  <si>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</si>
  <si>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</si>
  <si>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</si>
  <si>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</si>
  <si>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</si>
  <si>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</si>
  <si>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</si>
  <si>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</si>
  <si>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</si>
  <si>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</si>
  <si>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</si>
  <si>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</si>
  <si>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</si>
  <si>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</si>
  <si>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</si>
  <si>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</si>
  <si>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</si>
  <si>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</si>
  <si>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</si>
  <si>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</si>
  <si>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</si>
  <si>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</si>
  <si>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</si>
  <si>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</si>
  <si>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</si>
  <si>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</si>
  <si>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</si>
  <si>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</si>
  <si>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</si>
  <si>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</si>
  <si>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</si>
  <si>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</si>
  <si>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</si>
  <si>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</si>
  <si>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</si>
  <si>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</si>
  <si>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</si>
  <si>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</si>
  <si>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</si>
  <si>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</si>
  <si>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</si>
  <si>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</si>
  <si>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</si>
  <si>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</si>
  <si>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</si>
  <si>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</si>
  <si>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</si>
  <si>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</si>
  <si>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</si>
  <si>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</si>
  <si>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</si>
  <si>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</si>
  <si>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</si>
  <si>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</si>
  <si>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</si>
  <si>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</si>
  <si>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</si>
  <si>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</si>
  <si>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</si>
  <si>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</si>
  <si>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</si>
  <si>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</si>
  <si>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</si>
  <si>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</si>
  <si>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</si>
  <si>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</si>
  <si>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</si>
  <si>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</si>
  <si>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</si>
  <si>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</si>
  <si>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</si>
  <si>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</si>
  <si>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</si>
  <si>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</si>
  <si>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</si>
  <si>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</si>
  <si>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</si>
  <si>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</si>
  <si>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</si>
  <si>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</si>
  <si>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</si>
  <si>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</si>
  <si>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</si>
  <si>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</si>
  <si>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</si>
  <si>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</si>
  <si>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</si>
  <si>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</si>
  <si>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</si>
  <si>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</si>
  <si>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</si>
  <si>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</si>
  <si>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</si>
  <si>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</si>
  <si>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</si>
  <si>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</si>
  <si>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</si>
  <si>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</si>
  <si>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</si>
  <si>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</si>
  <si>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</si>
  <si>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</si>
  <si>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</si>
  <si>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</si>
  <si>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</si>
  <si>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</si>
  <si>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</si>
  <si>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</si>
  <si>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</si>
  <si>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</si>
  <si>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</si>
  <si>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</si>
  <si>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</si>
  <si>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</si>
  <si>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</si>
  <si>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</si>
  <si>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</si>
  <si>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</si>
  <si>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</si>
  <si>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</si>
  <si>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</si>
  <si>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</si>
  <si>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</si>
  <si>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</si>
  <si>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</si>
  <si>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</si>
  <si>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</si>
  <si>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</si>
  <si>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</si>
  <si>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</si>
  <si>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</si>
  <si>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</si>
  <si>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</si>
  <si>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</si>
  <si>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</si>
  <si>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</si>
  <si>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</si>
  <si>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</si>
  <si>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</si>
  <si>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</si>
  <si>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</si>
  <si>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</si>
  <si>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</si>
  <si>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</si>
  <si>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</si>
  <si>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</si>
  <si>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</si>
  <si>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</si>
  <si>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</si>
  <si>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</si>
  <si>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</si>
  <si>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</si>
  <si>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</si>
  <si>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</si>
  <si>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</si>
  <si>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</si>
  <si>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</si>
  <si>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</si>
  <si>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</si>
  <si>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</si>
  <si>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</si>
  <si>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</si>
  <si>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</si>
  <si>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</si>
  <si>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</si>
  <si>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</si>
  <si>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</si>
  <si>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</si>
  <si>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</si>
  <si>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</si>
  <si>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</si>
  <si>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</si>
  <si>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</si>
  <si>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</si>
  <si>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</si>
  <si>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</si>
  <si>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</si>
  <si>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</si>
  <si>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</si>
  <si>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</si>
  <si>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</si>
  <si>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</si>
  <si>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</si>
  <si>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</si>
  <si>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</si>
  <si>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</si>
  <si>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</si>
  <si>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</si>
  <si>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</si>
  <si>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</si>
  <si>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</si>
  <si>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</si>
  <si>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</si>
  <si>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</si>
  <si>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</si>
  <si>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</si>
  <si>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</si>
  <si>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</si>
  <si>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</si>
  <si>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</si>
  <si>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</si>
  <si>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</si>
  <si>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</si>
  <si>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</si>
  <si>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</si>
  <si>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</si>
  <si>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</si>
  <si>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</si>
  <si>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</si>
  <si>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</si>
  <si>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</si>
  <si>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</si>
  <si>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</si>
  <si>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</si>
  <si>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</si>
  <si>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</si>
  <si>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</si>
  <si>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</si>
  <si>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</si>
  <si>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</si>
  <si>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</si>
  <si>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</si>
  <si>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</si>
  <si>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</si>
  <si>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</si>
  <si>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</si>
  <si>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</si>
  <si>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</si>
  <si>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</si>
  <si>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</si>
  <si>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</si>
  <si>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</si>
  <si>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</si>
  <si>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</si>
  <si>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</si>
  <si>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</si>
  <si>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</si>
  <si>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</si>
  <si>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</si>
  <si>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</si>
  <si>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</si>
  <si>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</si>
  <si>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</si>
  <si>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</si>
  <si>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</si>
  <si>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</si>
  <si>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</si>
  <si>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</si>
  <si>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</si>
  <si>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</si>
  <si>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</si>
  <si>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</si>
  <si>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</si>
  <si>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</si>
  <si>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</si>
  <si>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</si>
  <si>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</si>
  <si>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</si>
  <si>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</si>
  <si>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</si>
  <si>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</si>
  <si>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</si>
  <si>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</si>
  <si>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</si>
  <si>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</si>
  <si>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</si>
  <si>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</si>
  <si>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</si>
  <si>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</si>
  <si>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</si>
  <si>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</si>
  <si>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</si>
  <si>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</si>
  <si>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</si>
  <si>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</si>
  <si>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</si>
  <si>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</si>
  <si>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</si>
  <si>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</si>
  <si>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</si>
  <si>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</si>
  <si>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</si>
  <si>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</si>
  <si>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</si>
  <si>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</si>
  <si>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</si>
  <si>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</si>
  <si>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</si>
  <si>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</si>
  <si>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</si>
  <si>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</si>
  <si>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</si>
  <si>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</si>
  <si>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</si>
  <si>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</si>
  <si>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</si>
  <si>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</si>
  <si>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</si>
  <si>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</si>
  <si>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</si>
  <si>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</si>
  <si>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</si>
  <si>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</si>
  <si>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</si>
  <si>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</si>
  <si>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</si>
  <si>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</si>
  <si>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</si>
  <si>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</si>
  <si>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</si>
  <si>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</si>
  <si>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</si>
  <si>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</si>
  <si>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</si>
  <si>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</si>
  <si>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</si>
  <si>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</si>
  <si>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</si>
  <si>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</si>
  <si>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</si>
  <si>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</si>
  <si>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</si>
  <si>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</si>
  <si>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</si>
  <si>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</si>
  <si>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</si>
  <si>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</si>
  <si>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</si>
  <si>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</si>
  <si>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</si>
  <si>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</si>
  <si>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</si>
  <si>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</si>
  <si>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</si>
  <si>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</si>
  <si>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</si>
  <si>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</si>
  <si>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</si>
  <si>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</si>
  <si>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</si>
  <si>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</si>
  <si>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</si>
  <si>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</si>
  <si>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</si>
  <si>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</si>
  <si>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</si>
  <si>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</si>
  <si>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</si>
  <si>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</si>
  <si>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</si>
  <si>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</si>
  <si>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</si>
  <si>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</si>
  <si>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</si>
  <si>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</si>
  <si>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</si>
  <si>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</si>
  <si>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</si>
  <si>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</si>
  <si>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</si>
  <si>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</si>
  <si>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</si>
  <si>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</si>
  <si>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</si>
  <si>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</si>
  <si>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</si>
  <si>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</si>
  <si>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</si>
  <si>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</si>
  <si>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</si>
  <si>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</si>
  <si>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</si>
  <si>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</si>
  <si>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</si>
  <si>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</si>
  <si>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</si>
  <si>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</si>
  <si>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</si>
  <si>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</si>
  <si>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</si>
  <si>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</si>
  <si>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</si>
  <si>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</si>
  <si>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</si>
  <si>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</si>
  <si>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</si>
  <si>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</si>
  <si>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</si>
  <si>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</si>
  <si>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</si>
  <si>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</si>
  <si>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</si>
  <si>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</si>
  <si>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</si>
  <si>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</si>
  <si>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</si>
  <si>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</si>
  <si>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</si>
  <si>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</si>
  <si>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</si>
  <si>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</si>
  <si>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</si>
  <si>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</si>
  <si>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</si>
  <si>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</si>
  <si>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</si>
  <si>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</si>
  <si>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</si>
  <si>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</si>
  <si>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</si>
  <si>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</si>
  <si>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</si>
  <si>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</si>
  <si>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</si>
  <si>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</si>
  <si>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</si>
  <si>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</si>
  <si>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</si>
  <si>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</si>
  <si>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</si>
  <si>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</si>
  <si>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</si>
  <si>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</si>
  <si>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</si>
  <si>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</si>
  <si>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</si>
  <si>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</si>
  <si>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</si>
  <si>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</si>
  <si>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</si>
  <si>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</si>
  <si>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</si>
  <si>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</si>
  <si>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</si>
  <si>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</si>
  <si>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</si>
  <si>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</si>
  <si>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</si>
  <si>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</si>
  <si>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</si>
  <si>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</si>
  <si>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</si>
  <si>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</si>
  <si>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</si>
  <si>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</si>
  <si>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</si>
  <si>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</si>
  <si>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</si>
  <si>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</si>
  <si>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</si>
  <si>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</si>
  <si>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</si>
  <si>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</si>
  <si>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</si>
  <si>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</si>
  <si>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</si>
  <si>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</si>
  <si>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</si>
  <si>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</si>
  <si>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</si>
  <si>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</si>
  <si>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</si>
  <si>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</si>
  <si>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</si>
  <si>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</si>
  <si>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</si>
  <si>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</si>
  <si>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</si>
  <si>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</si>
  <si>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</si>
  <si>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</si>
  <si>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</si>
  <si>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</si>
  <si>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</si>
  <si>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</si>
  <si>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</si>
  <si>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</si>
  <si>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</si>
  <si>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</si>
  <si>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</si>
  <si>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</si>
  <si>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</si>
  <si>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</si>
  <si>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</si>
  <si>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</si>
  <si>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</si>
  <si>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</si>
  <si>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</si>
  <si>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</si>
  <si>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</si>
  <si>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</si>
  <si>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</si>
  <si>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</si>
  <si>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</si>
  <si>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</si>
  <si>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</si>
  <si>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</si>
  <si>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</si>
  <si>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</si>
  <si>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</si>
  <si>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</si>
  <si>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</si>
  <si>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</si>
  <si>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</si>
  <si>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</si>
  <si>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</si>
  <si>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</si>
  <si>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</si>
  <si>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</si>
  <si>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</si>
  <si>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</si>
  <si>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</si>
  <si>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</si>
  <si>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</si>
  <si>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</si>
  <si>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</si>
  <si>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</si>
  <si>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</si>
  <si>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</si>
  <si>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</si>
  <si>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</si>
  <si>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</si>
  <si>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</si>
  <si>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</si>
  <si>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</si>
  <si>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</si>
  <si>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</si>
  <si>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</si>
  <si>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</si>
  <si>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</si>
  <si>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</si>
  <si>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</si>
  <si>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</si>
  <si>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</si>
  <si>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</si>
  <si>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</si>
  <si>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</si>
  <si>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</si>
  <si>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</si>
  <si>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</si>
  <si>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</si>
  <si>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</si>
  <si>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</si>
  <si>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</si>
  <si>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</si>
  <si>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</si>
  <si>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</si>
  <si>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</si>
  <si>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</si>
  <si>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</si>
  <si>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</si>
  <si>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</si>
  <si>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</si>
  <si>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</si>
  <si>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</si>
  <si>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</si>
  <si>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</si>
  <si>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</si>
  <si>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</si>
  <si>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</si>
  <si>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</si>
  <si>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</si>
  <si>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</si>
  <si>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</si>
  <si>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</si>
  <si>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</si>
  <si>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</si>
  <si>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</si>
  <si>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</si>
  <si>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</si>
  <si>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</si>
  <si>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</si>
  <si>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</si>
  <si>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</si>
  <si>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</si>
  <si>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</si>
  <si>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</si>
  <si>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</si>
  <si>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</si>
  <si>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</si>
  <si>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</si>
  <si>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</si>
  <si>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</si>
  <si>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</si>
  <si>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</si>
  <si>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</si>
  <si>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</si>
  <si>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</si>
  <si>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</si>
  <si>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</si>
  <si>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</si>
  <si>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</si>
  <si>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</si>
  <si>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</si>
  <si>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</si>
  <si>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</si>
  <si>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</si>
  <si>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</si>
  <si>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</si>
  <si>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</si>
  <si>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</si>
  <si>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</si>
  <si>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</si>
  <si>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</si>
  <si>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</si>
  <si>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</si>
  <si>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</si>
  <si>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</si>
  <si>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</si>
  <si>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</si>
  <si>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</si>
  <si>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</si>
  <si>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</si>
  <si>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</si>
  <si>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</si>
  <si>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</si>
  <si>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</si>
  <si>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</si>
  <si>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</si>
  <si>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</si>
  <si>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</si>
  <si>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</si>
  <si>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</si>
  <si>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</si>
  <si>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</si>
  <si>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</si>
  <si>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</si>
  <si>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</si>
  <si>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</si>
  <si>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</si>
  <si>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</si>
  <si>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</si>
  <si>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</si>
  <si>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</si>
  <si>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</si>
  <si>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</si>
  <si>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</si>
  <si>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</si>
  <si>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</si>
  <si>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</si>
  <si>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</si>
  <si>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</si>
  <si>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</si>
  <si>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</si>
  <si>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</si>
  <si>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</si>
  <si>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</si>
  <si>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</si>
  <si>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</si>
  <si>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</si>
  <si>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</si>
  <si>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</si>
  <si>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</si>
  <si>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</si>
  <si>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</si>
  <si>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</si>
  <si>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</si>
  <si>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</si>
  <si>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</si>
  <si>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</si>
  <si>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</si>
  <si>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</si>
  <si>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</si>
  <si>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</si>
  <si>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</si>
  <si>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</si>
  <si>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</si>
  <si>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</si>
  <si>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</si>
  <si>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</si>
  <si>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</si>
  <si>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</si>
  <si>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</si>
  <si>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</si>
  <si>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</si>
  <si>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</si>
  <si>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</si>
  <si>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</si>
  <si>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</si>
  <si>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</si>
  <si>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</si>
  <si>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</si>
  <si>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</si>
  <si>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</si>
  <si>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</si>
  <si>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</si>
  <si>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</si>
  <si>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</si>
  <si>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</si>
  <si>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</si>
  <si>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</si>
  <si>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</si>
  <si>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</si>
  <si>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</si>
  <si>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</si>
  <si>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</si>
  <si>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</si>
  <si>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</si>
  <si>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</si>
  <si>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</si>
  <si>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</si>
  <si>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</si>
  <si>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</si>
  <si>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</si>
  <si>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</si>
  <si>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</si>
  <si>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</si>
  <si>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</si>
  <si>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</si>
  <si>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</si>
  <si>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</si>
  <si>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</si>
  <si>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</si>
  <si>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</si>
  <si>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</si>
  <si>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</si>
  <si>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</si>
  <si>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</si>
  <si>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</si>
  <si>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</si>
  <si>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</si>
  <si>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</si>
  <si>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</si>
  <si>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</si>
  <si>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</si>
  <si>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</si>
  <si>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</si>
  <si>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</si>
  <si>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</si>
  <si>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</si>
  <si>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</si>
  <si>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</si>
  <si>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</si>
  <si>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</si>
  <si>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</si>
  <si>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</si>
  <si>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</si>
  <si>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</si>
  <si>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</si>
  <si>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</si>
  <si>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</si>
  <si>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</si>
  <si>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</si>
  <si>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</si>
  <si>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</si>
  <si>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</si>
  <si>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</si>
  <si>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</si>
  <si>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</si>
  <si>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</si>
  <si>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</si>
  <si>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</si>
  <si>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</si>
  <si>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</si>
  <si>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</si>
  <si>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</si>
  <si>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</si>
  <si>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</si>
  <si>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</si>
  <si>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</si>
  <si>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</si>
  <si>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</si>
  <si>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</si>
  <si>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</si>
  <si>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</si>
  <si>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</si>
  <si>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</si>
  <si>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</si>
  <si>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</si>
  <si>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</si>
  <si>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</si>
  <si>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</si>
  <si>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</si>
  <si>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</si>
  <si>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</si>
  <si>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</si>
  <si>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</si>
  <si>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</si>
  <si>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</si>
  <si>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</si>
  <si>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</si>
  <si>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</si>
  <si>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</si>
  <si>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</si>
  <si>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</si>
  <si>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</si>
  <si>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</si>
  <si>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</si>
  <si>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</si>
  <si>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</si>
  <si>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</si>
  <si>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</si>
  <si>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</si>
  <si>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</si>
  <si>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</si>
  <si>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</si>
  <si>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</si>
  <si>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</si>
  <si>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</si>
  <si>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</si>
  <si>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</si>
  <si>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</si>
  <si>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</si>
  <si>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</si>
  <si>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</si>
  <si>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</si>
  <si>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</si>
  <si>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</si>
  <si>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</si>
  <si>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</si>
  <si>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</si>
  <si>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</si>
  <si>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</si>
  <si>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</si>
  <si>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</si>
  <si>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</si>
  <si>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</si>
  <si>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</si>
  <si>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</si>
  <si>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</si>
  <si>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</si>
  <si>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</si>
  <si>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</si>
  <si>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</si>
  <si>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</si>
  <si>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</si>
  <si>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</si>
  <si>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</si>
  <si>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</si>
  <si>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</si>
  <si>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</si>
  <si>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</si>
  <si>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</si>
  <si>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</si>
  <si>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</si>
  <si>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</si>
  <si>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</si>
  <si>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</si>
  <si>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</si>
  <si>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</si>
  <si>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</si>
  <si>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</si>
  <si>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</si>
  <si>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</si>
  <si>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</si>
  <si>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</si>
  <si>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</si>
  <si>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</si>
  <si>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</si>
  <si>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</si>
  <si>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</si>
  <si>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</si>
  <si>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</si>
  <si>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</si>
  <si>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</si>
  <si>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</si>
  <si>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</si>
  <si>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</si>
  <si>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</si>
  <si>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</si>
  <si>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</si>
  <si>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</si>
  <si>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</si>
  <si>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</si>
  <si>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</si>
  <si>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</si>
  <si>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</si>
  <si>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</si>
  <si>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</si>
  <si>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</si>
  <si>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</si>
  <si>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</si>
  <si>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</si>
  <si>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</si>
  <si>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</si>
  <si>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</si>
  <si>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</si>
  <si>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</si>
  <si>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</si>
  <si>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</si>
  <si>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</si>
  <si>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</si>
  <si>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</si>
  <si>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</si>
  <si>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</si>
  <si>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</si>
  <si>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</si>
  <si>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</si>
  <si>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</si>
  <si>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</si>
  <si>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</si>
  <si>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</si>
  <si>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</si>
  <si>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</si>
  <si>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</si>
  <si>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</si>
  <si>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</si>
  <si>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</si>
  <si>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</si>
  <si>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</si>
  <si>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</si>
  <si>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</si>
  <si>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</si>
  <si>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</si>
  <si>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</si>
  <si>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</si>
  <si>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</si>
  <si>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</si>
  <si>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</si>
  <si>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</si>
  <si>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</si>
  <si>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</si>
  <si>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</si>
  <si>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</si>
  <si>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</si>
  <si>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</si>
  <si>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</si>
  <si>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</si>
  <si>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</si>
  <si>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</si>
  <si>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</si>
  <si>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</si>
  <si>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</si>
  <si>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</si>
  <si>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</si>
  <si>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</si>
  <si>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</si>
  <si>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</si>
  <si>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</si>
  <si>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</si>
  <si>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</si>
  <si>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</si>
  <si>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</si>
  <si>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</si>
  <si>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</si>
  <si>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</si>
  <si>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</si>
  <si>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</si>
  <si>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</si>
  <si>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</si>
  <si>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</si>
  <si>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</si>
  <si>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</si>
  <si>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</si>
  <si>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</si>
  <si>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</si>
  <si>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</si>
  <si>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</si>
  <si>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</si>
  <si>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</si>
  <si>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</si>
  <si>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</si>
  <si>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</si>
  <si>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</si>
  <si>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</si>
  <si>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</si>
  <si>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</si>
  <si>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</si>
  <si>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</si>
  <si>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</si>
  <si>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</si>
  <si>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</si>
  <si>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</si>
  <si>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</si>
  <si>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</si>
  <si>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</si>
  <si>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</si>
  <si>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</si>
  <si>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</si>
  <si>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</si>
  <si>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</si>
  <si>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</si>
  <si>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</si>
  <si>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</si>
  <si>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</si>
  <si>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</si>
  <si>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</si>
  <si>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</si>
  <si>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</si>
  <si>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</si>
  <si>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</si>
  <si>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</si>
  <si>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</si>
  <si>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</si>
  <si>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</si>
  <si>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</si>
  <si>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</si>
  <si>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</si>
  <si>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</si>
  <si>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</si>
  <si>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</si>
  <si>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</si>
  <si>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</si>
  <si>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</si>
  <si>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</si>
  <si>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</si>
  <si>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</si>
  <si>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</si>
  <si>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</si>
  <si>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</si>
  <si>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</si>
  <si>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</si>
  <si>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</si>
  <si>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</si>
  <si>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</si>
  <si>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</si>
  <si>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</si>
  <si>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</si>
  <si>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</si>
  <si>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</si>
  <si>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</si>
  <si>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</si>
  <si>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</si>
  <si>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</si>
  <si>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</si>
  <si>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</si>
  <si>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</si>
  <si>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</si>
  <si>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</si>
  <si>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</si>
  <si>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</si>
  <si>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</si>
  <si>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</si>
  <si>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</si>
  <si>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</si>
  <si>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</si>
  <si>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</si>
  <si>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</si>
  <si>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</si>
  <si>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</si>
  <si>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</si>
  <si>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</si>
  <si>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</si>
  <si>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</si>
  <si>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</si>
  <si>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</si>
  <si>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</si>
  <si>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</si>
  <si>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</si>
  <si>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</si>
  <si>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</si>
  <si>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</si>
  <si>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</si>
  <si>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</si>
  <si>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</si>
  <si>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</si>
  <si>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</si>
  <si>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</si>
  <si>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</si>
  <si>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</si>
  <si>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</si>
  <si>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</si>
  <si>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</si>
  <si>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</si>
  <si>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</si>
  <si>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</si>
  <si>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</si>
  <si>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</si>
  <si>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</si>
  <si>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</si>
  <si>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</si>
  <si>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</si>
  <si>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</si>
  <si>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</si>
  <si>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</si>
  <si>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</si>
  <si>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</si>
  <si>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</si>
  <si>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</si>
  <si>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</si>
  <si>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</si>
  <si>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</si>
  <si>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</si>
  <si>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</si>
  <si>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</si>
  <si>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</si>
  <si>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</si>
  <si>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</si>
  <si>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</si>
  <si>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</si>
  <si>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</si>
  <si>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</si>
  <si>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</si>
  <si>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</si>
  <si>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</si>
  <si>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</si>
  <si>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</si>
  <si>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</si>
  <si>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</si>
  <si>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</si>
  <si>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</si>
  <si>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</si>
  <si>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</si>
  <si>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</si>
  <si>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</si>
  <si>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</si>
  <si>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</si>
  <si>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</si>
  <si>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</si>
  <si>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</si>
  <si>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</si>
  <si>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</si>
  <si>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</si>
  <si>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</si>
  <si>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</si>
  <si>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</si>
  <si>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</si>
  <si>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</si>
  <si>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</si>
  <si>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</si>
  <si>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</si>
  <si>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</si>
  <si>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</si>
  <si>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</si>
  <si>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</si>
  <si>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</si>
  <si>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</si>
  <si>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</si>
  <si>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</si>
  <si>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</si>
  <si>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</si>
  <si>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</si>
  <si>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</si>
  <si>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</si>
  <si>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</si>
  <si>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</si>
  <si>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</si>
  <si>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</si>
  <si>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</si>
  <si>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</si>
  <si>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</si>
  <si>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</si>
  <si>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</si>
  <si>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</si>
  <si>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</si>
  <si>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</si>
  <si>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</si>
  <si>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</si>
  <si>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</si>
  <si>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</si>
  <si>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</si>
  <si>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</si>
  <si>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</si>
  <si>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</si>
  <si>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</si>
  <si>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</si>
  <si>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</si>
  <si>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</si>
  <si>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</si>
  <si>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</si>
  <si>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</si>
  <si>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</si>
  <si>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</si>
  <si>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</si>
  <si>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</si>
  <si>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</si>
  <si>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</si>
  <si>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</si>
  <si>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</si>
  <si>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</si>
  <si>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</si>
  <si>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</si>
  <si>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</si>
  <si>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</si>
  <si>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</si>
  <si>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</si>
  <si>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</si>
  <si>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</si>
  <si>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</si>
  <si>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</si>
  <si>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</si>
  <si>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</si>
  <si>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</si>
  <si>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</si>
  <si>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</si>
  <si>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</si>
  <si>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</si>
  <si>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</si>
  <si>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</si>
  <si>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</si>
  <si>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</si>
  <si>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</si>
  <si>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</si>
  <si>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</si>
  <si>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</si>
  <si>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</si>
  <si>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</si>
  <si>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</si>
  <si>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</si>
  <si>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</si>
  <si>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</si>
  <si>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</si>
  <si>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</si>
  <si>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</si>
  <si>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</si>
  <si>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</si>
  <si>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</si>
  <si>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</si>
  <si>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</si>
  <si>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</si>
  <si>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</si>
  <si>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</si>
  <si>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</si>
  <si>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</si>
  <si>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</si>
  <si>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</si>
  <si>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</si>
  <si>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</si>
  <si>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</si>
  <si>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</si>
  <si>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</si>
  <si>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</si>
  <si>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</si>
  <si>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</si>
  <si>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</si>
  <si>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</si>
  <si>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</si>
  <si>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</si>
  <si>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</si>
  <si>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</si>
  <si>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</si>
  <si>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</si>
  <si>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</si>
  <si>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</si>
  <si>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</si>
  <si>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</si>
  <si>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</si>
  <si>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</si>
  <si>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</si>
  <si>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</si>
  <si>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</si>
  <si>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</si>
  <si>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</si>
  <si>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</si>
  <si>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</si>
  <si>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</si>
  <si>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</si>
  <si>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</si>
  <si>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</si>
  <si>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</si>
  <si>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</si>
  <si>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</si>
  <si>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</si>
  <si>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</si>
  <si>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</si>
  <si>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</si>
  <si>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</si>
  <si>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</si>
  <si>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</si>
  <si>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</si>
  <si>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</si>
  <si>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</si>
  <si>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</si>
  <si>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</si>
  <si>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</si>
  <si>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</si>
  <si>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</si>
  <si>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</si>
  <si>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</si>
  <si>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</si>
  <si>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</si>
  <si>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</si>
  <si>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</si>
  <si>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</si>
  <si>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</si>
  <si>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</si>
  <si>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</si>
  <si>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</si>
  <si>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</si>
  <si>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</si>
  <si>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</si>
  <si>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</si>
  <si>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</si>
  <si>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</si>
  <si>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</si>
  <si>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</si>
  <si>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</si>
  <si>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</si>
  <si>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</si>
  <si>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</si>
  <si>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</si>
  <si>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</si>
  <si>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</si>
  <si>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</si>
  <si>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</si>
  <si>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</si>
  <si>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</si>
  <si>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</si>
  <si>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</si>
  <si>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</si>
  <si>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</si>
  <si>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</si>
  <si>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</si>
  <si>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</si>
  <si>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</si>
  <si>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</si>
  <si>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</si>
  <si>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</si>
  <si>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</si>
  <si>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</si>
  <si>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</si>
  <si>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</si>
  <si>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</si>
  <si>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</si>
  <si>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</si>
  <si>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</si>
  <si>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</si>
  <si>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</si>
  <si>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</si>
  <si>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</si>
  <si>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</si>
  <si>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</si>
  <si>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</si>
  <si>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</si>
  <si>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</si>
  <si>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</si>
  <si>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</si>
  <si>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</si>
  <si>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</si>
  <si>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</si>
  <si>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</si>
  <si>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</si>
  <si>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</si>
  <si>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</si>
  <si>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</si>
  <si>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</si>
  <si>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</si>
  <si>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</si>
  <si>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</si>
  <si>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</si>
  <si>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</si>
  <si>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</si>
  <si>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</si>
  <si>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</si>
  <si>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</si>
  <si>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</si>
  <si>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</si>
  <si>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</si>
  <si>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</si>
  <si>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</si>
  <si>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</si>
  <si>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</si>
  <si>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</si>
  <si>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</si>
  <si>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</si>
  <si>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</si>
  <si>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</si>
  <si>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</si>
  <si>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</si>
  <si>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</si>
  <si>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</si>
  <si>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</si>
  <si>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</si>
  <si>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</si>
  <si>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</si>
  <si>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</si>
  <si>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</si>
  <si>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</si>
  <si>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</si>
  <si>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</si>
  <si>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</si>
  <si>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</si>
  <si>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</si>
  <si>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</si>
  <si>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</si>
  <si>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</si>
  <si>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</si>
  <si>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</si>
  <si>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</si>
  <si>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</si>
  <si>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</si>
  <si>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</si>
  <si>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</si>
  <si>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</si>
  <si>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</si>
  <si>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</si>
  <si>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</si>
  <si>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</si>
  <si>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</si>
  <si>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</si>
  <si>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</si>
  <si>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</si>
  <si>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</si>
  <si>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</si>
  <si>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</si>
  <si>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</si>
  <si>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</si>
  <si>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</si>
  <si>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</si>
  <si>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</si>
  <si>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</si>
  <si>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</si>
  <si>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</si>
  <si>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</si>
  <si>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</si>
  <si>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</si>
  <si>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</si>
  <si>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</si>
  <si>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</si>
  <si>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</si>
  <si>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</si>
  <si>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</si>
  <si>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</si>
  <si>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</si>
  <si>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</si>
  <si>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</si>
  <si>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</si>
  <si>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</si>
  <si>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</si>
  <si>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</si>
  <si>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</si>
  <si>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</si>
  <si>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</si>
  <si>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</si>
  <si>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</si>
  <si>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</si>
  <si>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</si>
  <si>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</si>
  <si>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</si>
  <si>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</si>
  <si>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</si>
  <si>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</si>
  <si>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</si>
  <si>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</si>
  <si>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</si>
  <si>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</si>
  <si>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</si>
  <si>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</si>
  <si>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</si>
  <si>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</si>
  <si>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</si>
  <si>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</si>
  <si>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</si>
  <si>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</si>
  <si>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</si>
  <si>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</si>
  <si>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</si>
  <si>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</si>
  <si>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</si>
  <si>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</si>
  <si>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</si>
  <si>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</si>
  <si>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</si>
  <si>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</si>
  <si>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</si>
  <si>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</si>
  <si>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</si>
  <si>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</si>
  <si>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</si>
  <si>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</si>
  <si>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</si>
  <si>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</si>
  <si>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</si>
  <si>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</si>
  <si>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</si>
  <si>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</si>
  <si>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</si>
  <si>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</si>
  <si>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</si>
  <si>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</si>
  <si>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</si>
  <si>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</si>
  <si>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</si>
  <si>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</si>
  <si>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</si>
  <si>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</si>
  <si>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</si>
  <si>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</si>
  <si>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</si>
  <si>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</si>
  <si>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</si>
  <si>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</si>
  <si>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</si>
  <si>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</si>
  <si>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</si>
  <si>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</si>
  <si>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</si>
  <si>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</si>
  <si>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</si>
  <si>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</si>
  <si>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</si>
  <si>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</si>
  <si>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</si>
  <si>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</si>
  <si>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</si>
  <si>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</si>
  <si>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</si>
  <si>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</si>
  <si>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</si>
  <si>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</si>
  <si>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</si>
  <si>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</si>
  <si>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</si>
  <si>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</si>
  <si>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</si>
  <si>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</si>
  <si>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</si>
  <si>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</si>
  <si>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</si>
  <si>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</si>
  <si>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</si>
  <si>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</si>
  <si>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</si>
  <si>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</si>
  <si>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</si>
  <si>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</si>
  <si>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</si>
  <si>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</si>
  <si>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</si>
  <si>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</si>
  <si>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</si>
  <si>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</si>
  <si>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</si>
  <si>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</si>
  <si>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</si>
  <si>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</si>
  <si>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</si>
  <si>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</si>
  <si>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</si>
  <si>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</si>
  <si>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</si>
  <si>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</si>
  <si>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</si>
  <si>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</si>
  <si>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</si>
  <si>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</si>
  <si>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</si>
  <si>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</si>
  <si>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</si>
  <si>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</si>
  <si>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</si>
  <si>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</si>
  <si>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</si>
  <si>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</si>
  <si>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</si>
  <si>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</si>
  <si>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</si>
  <si>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</si>
  <si>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</si>
  <si>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</si>
  <si>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</si>
  <si>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</si>
  <si>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</si>
  <si>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</si>
  <si>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</si>
  <si>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</si>
  <si>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</si>
  <si>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</si>
  <si>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</si>
  <si>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</si>
  <si>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</si>
  <si>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</si>
  <si>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</si>
  <si>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</si>
  <si>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</si>
  <si>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</si>
  <si>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</si>
  <si>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</si>
  <si>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</si>
  <si>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</si>
  <si>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</si>
  <si>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</si>
  <si>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</si>
  <si>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</si>
  <si>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</si>
  <si>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</si>
  <si>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</si>
  <si>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</si>
  <si>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</si>
  <si>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</si>
  <si>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</si>
  <si>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</si>
  <si>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</si>
  <si>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</si>
  <si>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</si>
  <si>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</si>
  <si>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</si>
  <si>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</si>
  <si>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</si>
  <si>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</si>
  <si>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</si>
  <si>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</si>
  <si>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</si>
  <si>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</si>
  <si>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</si>
  <si>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</si>
  <si>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</si>
  <si>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</si>
  <si>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</si>
  <si>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</si>
  <si>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</si>
  <si>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</si>
  <si>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</si>
  <si>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</si>
  <si>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</si>
  <si>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</si>
  <si>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</si>
  <si>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</si>
  <si>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</si>
  <si>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</si>
  <si>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</si>
  <si>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</si>
  <si>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</si>
  <si>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</si>
  <si>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</si>
  <si>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</si>
  <si>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</si>
  <si>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</si>
  <si>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</si>
  <si>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</si>
  <si>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</si>
  <si>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</si>
  <si>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</si>
  <si>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</si>
  <si>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</si>
  <si>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</si>
  <si>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</si>
  <si>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</si>
  <si>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</si>
  <si>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</si>
  <si>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</si>
  <si>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</si>
  <si>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</si>
  <si>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</si>
  <si>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</si>
  <si>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</si>
  <si>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</si>
  <si>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</si>
  <si>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</si>
  <si>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</si>
  <si>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</si>
  <si>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</si>
  <si>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</si>
  <si>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</si>
  <si>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</si>
  <si>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</si>
  <si>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</si>
  <si>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</si>
  <si>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</si>
  <si>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</si>
  <si>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</si>
  <si>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</si>
  <si>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</si>
  <si>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</si>
  <si>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</si>
  <si>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</si>
  <si>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</si>
  <si>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</si>
  <si>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</si>
  <si>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</si>
  <si>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</si>
  <si>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</si>
  <si>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</si>
  <si>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</si>
  <si>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</si>
  <si>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</si>
  <si>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</si>
  <si>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</si>
  <si>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</si>
  <si>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</si>
  <si>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</si>
  <si>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</si>
  <si>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</si>
  <si>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</si>
  <si>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</si>
  <si>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</si>
  <si>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</si>
  <si>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</si>
  <si>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</si>
  <si>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</si>
  <si>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</si>
  <si>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</si>
  <si>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</si>
  <si>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</si>
  <si>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</si>
  <si>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</si>
  <si>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</si>
  <si>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</si>
  <si>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</si>
  <si>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</si>
  <si>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</si>
  <si>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</si>
  <si>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</si>
  <si>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</si>
  <si>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</si>
  <si>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</si>
  <si>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</si>
  <si>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</si>
  <si>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</si>
  <si>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</si>
  <si>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</si>
  <si>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</si>
  <si>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</si>
  <si>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</si>
  <si>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</si>
  <si>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</si>
  <si>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</si>
  <si>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</si>
  <si>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</si>
  <si>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</si>
  <si>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</si>
  <si>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</si>
  <si>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</si>
  <si>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</si>
  <si>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</si>
  <si>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</si>
  <si>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</si>
  <si>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</si>
  <si>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</si>
  <si>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Lee</t>
  </si>
  <si>
    <t>611 Western Avenue, PO Box 329</t>
  </si>
  <si>
    <t>Ashton</t>
  </si>
  <si>
    <t>jwzick@afcschools.net</t>
  </si>
  <si>
    <t>X</t>
  </si>
  <si>
    <t>John Zick</t>
  </si>
  <si>
    <t>815-453-7461</t>
  </si>
  <si>
    <t>815-453-7462</t>
  </si>
  <si>
    <t>Note Payable</t>
  </si>
  <si>
    <t>Capital Lease</t>
  </si>
  <si>
    <t>Fire Prevention and Safety Bond - 2003</t>
  </si>
  <si>
    <t>Safety/Working Cash Funding/Refunding Bonds</t>
  </si>
  <si>
    <t>General Obligation School Bonds - 2009A</t>
  </si>
  <si>
    <t>Copier Lease</t>
  </si>
  <si>
    <t>Note Payable - 2015 Dodge Caravan</t>
  </si>
  <si>
    <t>1,4</t>
  </si>
  <si>
    <t>OCEC</t>
  </si>
  <si>
    <t>WAVC</t>
  </si>
  <si>
    <t>OCEC - Amboy, Ashton/Franklin Center, Creston, Eswood, Forreston, Kings, Meridian, Oregon, Polo, RE, RH, Steward</t>
  </si>
  <si>
    <t>WAVC - Amboy, Ashton/Franklin Center, Bureau Valley, Dixon, Eastland, Erie, Forreston, Fulton/Riverbend, Milledgeville/Chadwick, Morrison, Ohio, Polo, Prophetstown/Lyndon, Rock Falls, Sterling</t>
  </si>
  <si>
    <t xml:space="preserve">Education Fund- 1614 Sales to Pupils - Other - $1,091 Milk Revenue </t>
  </si>
  <si>
    <t xml:space="preserve">Education Fund - 1719 Admissions - Other - $13,085 Payments for athletic fees </t>
  </si>
  <si>
    <t>Education Fund - 1690 Other Food Service - $1,778 Miscellaneous revenues and online payment convenience fee</t>
  </si>
  <si>
    <t>Education Fund - 1999 Other Local Revenue - $255 Miscellaneous revenues and other local receipts</t>
  </si>
  <si>
    <t>Education Fund -  3299 CTE Other - $50,767 IDEA grant, Elementary Career Grant, and Forward Grant, and PREK Grant</t>
  </si>
  <si>
    <t xml:space="preserve">Education Fund - 4999 Other Restricted Federal - $33,620 REAP Grant </t>
  </si>
  <si>
    <t>O&amp;M Fund - 1999 Other Local Revenue - $15,994 Erate revenue and donations</t>
  </si>
  <si>
    <t>Schedule of Long-Term Debt - $3,914 - Payment of note payable principle out of the Transportation Fund</t>
  </si>
  <si>
    <t>Transportation Fund - 1999 Other Local Revenue - $50 Miscellaneous fees</t>
  </si>
  <si>
    <t>23. Qualified for the District not maintaining historical cost on capital assets and adverse for not adopting GASB 34.</t>
  </si>
  <si>
    <t>Debt Service Fund - 5400 Debt Service - Other $910 - Banking Fees</t>
  </si>
  <si>
    <t>NONE</t>
  </si>
  <si>
    <t>Ashton-Franklin Center CUSD 275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</si>
</sst>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8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6" t="s">
        <v>1953</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2109</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2" t="s">
        <v>2109</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6">
        <v>47052275026</v>
      </c>
      <c r="B13" s="2147"/>
      <c r="C13" s="2147"/>
      <c r="D13" s="2147"/>
      <c r="E13" s="2147"/>
      <c r="F13" s="2147"/>
      <c r="G13" s="2147"/>
      <c r="H13" s="2148"/>
      <c r="I13" s="184"/>
      <c r="J13" s="183"/>
      <c r="K13" s="181"/>
      <c r="L13" s="183"/>
      <c r="M13" s="183"/>
      <c r="N13" s="183"/>
      <c r="O13" s="183"/>
      <c r="P13" s="183"/>
      <c r="Q13" s="183"/>
      <c r="R13" s="183"/>
      <c r="S13" s="183"/>
      <c r="T13" s="2151" t="s">
        <v>2096</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2105</v>
      </c>
      <c r="B15" s="2149"/>
      <c r="C15" s="2149"/>
      <c r="D15" s="2149"/>
      <c r="E15" s="2149"/>
      <c r="F15" s="2149"/>
      <c r="G15" s="2149"/>
      <c r="H15" s="2150"/>
      <c r="T15" s="2116" t="s">
        <v>2097</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2137</v>
      </c>
      <c r="B17" s="2174"/>
      <c r="C17" s="2174"/>
      <c r="D17" s="2174"/>
      <c r="E17" s="2174"/>
      <c r="F17" s="2174"/>
      <c r="G17" s="2174"/>
      <c r="H17" s="2175"/>
      <c r="T17" s="2161" t="s">
        <v>2098</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4" t="s">
        <v>766</v>
      </c>
      <c r="AA18" s="200"/>
    </row>
    <row r="19" spans="1:27" ht="13.5" customHeight="1" x14ac:dyDescent="0.2">
      <c r="A19" s="2144" t="s">
        <v>2106</v>
      </c>
      <c r="B19" s="2145"/>
      <c r="C19" s="2145"/>
      <c r="D19" s="2145"/>
      <c r="E19" s="2145"/>
      <c r="F19" s="2145"/>
      <c r="G19" s="2145"/>
      <c r="H19" s="2143"/>
      <c r="I19" s="183"/>
      <c r="J19" s="376"/>
      <c r="K19" s="194"/>
      <c r="L19" s="192"/>
      <c r="M19" s="651" t="s">
        <v>355</v>
      </c>
      <c r="P19" s="180"/>
      <c r="Q19" s="180"/>
      <c r="R19" s="180"/>
      <c r="S19" s="184"/>
      <c r="T19" s="2144" t="s">
        <v>2099</v>
      </c>
      <c r="U19" s="2142"/>
      <c r="V19" s="2142"/>
      <c r="W19" s="2143"/>
      <c r="X19" s="2159" t="s">
        <v>2100</v>
      </c>
      <c r="Y19" s="2160"/>
      <c r="Z19" s="2157">
        <v>61081</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1" t="s">
        <v>2107</v>
      </c>
      <c r="B21" s="2142"/>
      <c r="C21" s="2142"/>
      <c r="D21" s="2142"/>
      <c r="E21" s="2142"/>
      <c r="F21" s="2142"/>
      <c r="G21" s="2142"/>
      <c r="H21" s="2143"/>
      <c r="I21" s="2167" t="s">
        <v>767</v>
      </c>
      <c r="J21" s="2130"/>
      <c r="K21" s="2130"/>
      <c r="L21" s="2130"/>
      <c r="M21" s="2130"/>
      <c r="N21" s="2130"/>
      <c r="O21" s="2130"/>
      <c r="P21" s="2130"/>
      <c r="Q21" s="2130"/>
      <c r="R21" s="2130"/>
      <c r="S21" s="2131"/>
      <c r="T21" s="2111" t="s">
        <v>2101</v>
      </c>
      <c r="U21" s="2112"/>
      <c r="V21" s="2112"/>
      <c r="W21" s="2112"/>
      <c r="X21" s="2125" t="s">
        <v>2102</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915" t="s">
        <v>1574</v>
      </c>
      <c r="Z22" s="199"/>
      <c r="AA22" s="200"/>
    </row>
    <row r="23" spans="1:27" ht="13.5" customHeight="1" x14ac:dyDescent="0.2">
      <c r="A23" s="2164" t="s">
        <v>2108</v>
      </c>
      <c r="B23" s="2165"/>
      <c r="C23" s="2165"/>
      <c r="D23" s="2165"/>
      <c r="E23" s="2165"/>
      <c r="F23" s="2165"/>
      <c r="G23" s="2165"/>
      <c r="H23" s="2166"/>
      <c r="T23" s="2111" t="s">
        <v>2103</v>
      </c>
      <c r="U23" s="2112"/>
      <c r="V23" s="2112"/>
      <c r="W23" s="2112"/>
      <c r="X23" s="2122">
        <v>43434</v>
      </c>
      <c r="Y23" s="2123"/>
      <c r="Z23" s="2123"/>
      <c r="AA23" s="212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61006</v>
      </c>
      <c r="B25" s="2142"/>
      <c r="C25" s="2142"/>
      <c r="D25" s="2142"/>
      <c r="E25" s="2142"/>
      <c r="F25" s="2142"/>
      <c r="G25" s="2142"/>
      <c r="H25" s="2143"/>
      <c r="I25" s="652"/>
      <c r="J25" s="203"/>
      <c r="K25" s="203"/>
      <c r="L25" s="203"/>
      <c r="M25" s="203"/>
      <c r="N25" s="203"/>
      <c r="O25" s="203"/>
      <c r="P25" s="203"/>
      <c r="Q25" s="203"/>
      <c r="R25" s="203"/>
      <c r="S25" s="204"/>
      <c r="T25" s="2108" t="s">
        <v>2104</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2109</v>
      </c>
      <c r="C29" s="665" t="s">
        <v>961</v>
      </c>
      <c r="D29" s="653"/>
      <c r="E29" s="1082"/>
      <c r="F29" s="1509" t="s">
        <v>1572</v>
      </c>
      <c r="G29" s="653"/>
      <c r="I29" s="273"/>
      <c r="J29" s="389"/>
      <c r="K29" s="181" t="s">
        <v>656</v>
      </c>
      <c r="L29" s="1702" t="s">
        <v>2109</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2109</v>
      </c>
      <c r="C30" s="665" t="s">
        <v>1360</v>
      </c>
      <c r="D30" s="181"/>
      <c r="E30" s="181"/>
      <c r="F30" s="1269"/>
      <c r="G30" s="653"/>
      <c r="H30" s="653"/>
      <c r="I30" s="273"/>
      <c r="J30" s="389"/>
      <c r="K30" s="181" t="s">
        <v>656</v>
      </c>
      <c r="L30" s="1702" t="s">
        <v>2109</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2109</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2110</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2108</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2111</v>
      </c>
      <c r="B42" s="2142"/>
      <c r="C42" s="2143"/>
      <c r="D42" s="2159" t="s">
        <v>2112</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AE27" sqref="AE2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AE27" sqref="AE2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2109</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4" t="s">
        <v>2134</v>
      </c>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2096</v>
      </c>
      <c r="D114" s="223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E27" sqref="AE2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92444267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0.03</v>
      </c>
      <c r="E10" s="99" t="s">
        <v>1164</v>
      </c>
      <c r="F10" s="468">
        <v>7.4999999999999997E-3</v>
      </c>
      <c r="G10" s="99" t="s">
        <v>1164</v>
      </c>
      <c r="H10" s="468">
        <v>2E-3</v>
      </c>
      <c r="I10" s="99" t="s">
        <v>1165</v>
      </c>
      <c r="J10" s="469">
        <f>ROUND(D10+F10+H10,5)</f>
        <v>3.95E-2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4975562</v>
      </c>
      <c r="E16" s="99"/>
      <c r="F16" s="81">
        <f>SUM('Acct Summary 7-8'!C17,'Acct Summary 7-8'!D17,'Acct Summary 7-8'!F17)</f>
        <v>5264861</v>
      </c>
      <c r="G16" s="99"/>
      <c r="H16" s="81">
        <f>SUM(D16-F16)</f>
        <v>-289299</v>
      </c>
      <c r="I16" s="92"/>
      <c r="J16" s="81">
        <f>SUM('Acct Summary 7-8'!C81,'Acct Summary 7-8'!D81,'Acct Summary 7-8'!F81,'Acct Summary 7-8'!I81)</f>
        <v>3576018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12757308.846000001</v>
      </c>
      <c r="I31" s="330"/>
      <c r="J31" s="92"/>
      <c r="K31" s="92"/>
      <c r="L31" s="92"/>
      <c r="M31" s="92"/>
    </row>
    <row r="32" spans="1:13" ht="13.35" customHeight="1" x14ac:dyDescent="0.2">
      <c r="B32" s="2107" t="s">
        <v>2109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1765391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E27" sqref="AE2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Ashton-Franklin Center CUSD 275</v>
      </c>
      <c r="E7" s="135"/>
      <c r="G7" s="136"/>
      <c r="H7" s="137"/>
      <c r="I7" s="137"/>
      <c r="J7" s="137"/>
      <c r="K7" s="137"/>
      <c r="L7"/>
      <c r="M7"/>
      <c r="N7"/>
      <c r="O7"/>
      <c r="P7"/>
    </row>
    <row r="8" spans="1:18" ht="12.75" x14ac:dyDescent="0.2">
      <c r="A8"/>
      <c r="B8"/>
      <c r="C8" s="133" t="s">
        <v>1316</v>
      </c>
      <c r="D8" s="138">
        <f>COVER!A13</f>
        <v>47052275026</v>
      </c>
      <c r="E8" s="139"/>
      <c r="G8"/>
      <c r="H8"/>
      <c r="I8"/>
      <c r="J8"/>
      <c r="K8"/>
      <c r="L8"/>
      <c r="M8"/>
      <c r="N8"/>
      <c r="O8"/>
      <c r="P8"/>
    </row>
    <row r="9" spans="1:18" ht="12.75" x14ac:dyDescent="0.2">
      <c r="A9"/>
      <c r="B9"/>
      <c r="C9" s="133" t="s">
        <v>809</v>
      </c>
      <c r="D9" s="332" t="str">
        <f>COVER!A15</f>
        <v>Lee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3576018</v>
      </c>
      <c r="I12" s="1151"/>
      <c r="J12" s="1151"/>
      <c r="K12" s="1152">
        <f>TRUNC((H12/H13*100000),5)/100000</f>
        <v>0.7187163982</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4975562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5264861</v>
      </c>
      <c r="I17" s="1151"/>
      <c r="J17" s="1157"/>
      <c r="K17" s="1152">
        <f>TRUNC((H17/H18*100000),5)/100000</f>
        <v>1.0581439845</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4975562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10.6411076</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3453480</v>
      </c>
      <c r="I24" s="676"/>
      <c r="J24" s="676"/>
      <c r="K24" s="1161">
        <f>TRUNC(((H24/H25*100000)/100000),2)</f>
        <v>236.14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14624.613890000001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3103816.2645299998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1765391</v>
      </c>
      <c r="I32" s="1159"/>
      <c r="J32" s="1159"/>
      <c r="K32" s="1161">
        <f>TRUNC(100-((((H32/H33*100))*100)/100),2)</f>
        <v>86.16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12757308.846000001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2" activePane="bottomLeft" state="frozen"/>
      <selection activeCell="AE27" sqref="AE27"/>
      <selection pane="bottomLeft" activeCell="AE27" sqref="AE2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316838</v>
      </c>
      <c r="D4" s="408">
        <v>1078050</v>
      </c>
      <c r="E4" s="408">
        <v>56784</v>
      </c>
      <c r="F4" s="408">
        <v>99004</v>
      </c>
      <c r="G4" s="408">
        <v>130904</v>
      </c>
      <c r="H4" s="408"/>
      <c r="I4" s="408">
        <v>551931</v>
      </c>
      <c r="J4" s="432">
        <v>351787</v>
      </c>
      <c r="K4" s="408">
        <v>213120</v>
      </c>
      <c r="L4" s="408">
        <v>185639</v>
      </c>
      <c r="M4" s="429"/>
      <c r="N4" s="478"/>
    </row>
    <row r="5" spans="1:14" x14ac:dyDescent="0.2">
      <c r="A5" s="473" t="s">
        <v>1151</v>
      </c>
      <c r="B5" s="39">
        <v>120</v>
      </c>
      <c r="C5" s="679">
        <v>1137886</v>
      </c>
      <c r="D5" s="408">
        <v>5</v>
      </c>
      <c r="E5" s="408"/>
      <c r="F5" s="408">
        <v>269584</v>
      </c>
      <c r="G5" s="408"/>
      <c r="H5" s="408"/>
      <c r="I5" s="408">
        <v>182</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127139</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v>195</v>
      </c>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1454724</v>
      </c>
      <c r="D13" s="681">
        <f t="shared" ref="D13:L13" si="0">SUM(D4:D12)</f>
        <v>1078055</v>
      </c>
      <c r="E13" s="681">
        <f t="shared" si="0"/>
        <v>56784</v>
      </c>
      <c r="F13" s="681">
        <f t="shared" si="0"/>
        <v>368588</v>
      </c>
      <c r="G13" s="681">
        <f t="shared" si="0"/>
        <v>130904</v>
      </c>
      <c r="H13" s="681">
        <f t="shared" si="0"/>
        <v>0</v>
      </c>
      <c r="I13" s="681">
        <f t="shared" si="0"/>
        <v>679252</v>
      </c>
      <c r="J13" s="681">
        <f t="shared" si="0"/>
        <v>351982</v>
      </c>
      <c r="K13" s="681">
        <f t="shared" si="0"/>
        <v>213120</v>
      </c>
      <c r="L13" s="681">
        <f t="shared" si="0"/>
        <v>185639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2714319</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165928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56784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1708607</v>
      </c>
    </row>
    <row r="23" spans="1:14" ht="13.5" customHeight="1" thickBot="1" x14ac:dyDescent="0.25">
      <c r="A23" s="460" t="s">
        <v>729</v>
      </c>
      <c r="B23" s="716"/>
      <c r="C23" s="429"/>
      <c r="D23" s="429"/>
      <c r="E23" s="429"/>
      <c r="F23" s="429"/>
      <c r="G23" s="429"/>
      <c r="H23" s="429"/>
      <c r="I23" s="429"/>
      <c r="J23" s="429"/>
      <c r="K23" s="429"/>
      <c r="L23" s="429"/>
      <c r="M23" s="685">
        <f>SUM(M15:M22)</f>
        <v>2880247</v>
      </c>
      <c r="N23" s="685">
        <f>SUM(N21:N22)</f>
        <v>1765391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v>127139</v>
      </c>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4601</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185639</v>
      </c>
      <c r="M33" s="429"/>
      <c r="N33" s="478"/>
    </row>
    <row r="34" spans="1:14" ht="13.5" customHeight="1" thickBot="1" x14ac:dyDescent="0.25">
      <c r="A34" s="1066" t="s">
        <v>740</v>
      </c>
      <c r="B34" s="717"/>
      <c r="C34" s="1089">
        <f>SUM(C25:C33)</f>
        <v>4601</v>
      </c>
      <c r="D34" s="1089">
        <f t="shared" ref="D34:K34" si="1">SUM(D25:D33)</f>
        <v>0</v>
      </c>
      <c r="E34" s="1089">
        <f t="shared" si="1"/>
        <v>0</v>
      </c>
      <c r="F34" s="1089">
        <f t="shared" si="1"/>
        <v>0</v>
      </c>
      <c r="G34" s="1089">
        <f t="shared" si="1"/>
        <v>0</v>
      </c>
      <c r="H34" s="1089">
        <f t="shared" si="1"/>
        <v>0</v>
      </c>
      <c r="I34" s="1089">
        <f t="shared" si="1"/>
        <v>0</v>
      </c>
      <c r="J34" s="1089">
        <f t="shared" si="1"/>
        <v>127139</v>
      </c>
      <c r="K34" s="1089">
        <f t="shared" si="1"/>
        <v>0</v>
      </c>
      <c r="L34" s="1049">
        <f>SUM(L33)</f>
        <v>185639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1765391</v>
      </c>
    </row>
    <row r="37" spans="1:14" ht="13.5" thickBot="1" x14ac:dyDescent="0.25">
      <c r="A37" s="460" t="s">
        <v>739</v>
      </c>
      <c r="B37" s="716"/>
      <c r="C37" s="503"/>
      <c r="D37" s="503"/>
      <c r="E37" s="503"/>
      <c r="F37" s="503"/>
      <c r="G37" s="503"/>
      <c r="H37" s="503"/>
      <c r="I37" s="503"/>
      <c r="J37" s="503"/>
      <c r="K37" s="503"/>
      <c r="L37" s="510"/>
      <c r="M37" s="429"/>
      <c r="N37" s="685">
        <f>SUM(N36:N36)</f>
        <v>1765391</v>
      </c>
    </row>
    <row r="38" spans="1:14" customFormat="1" ht="13.5" customHeight="1" thickTop="1" x14ac:dyDescent="0.2">
      <c r="A38" s="620" t="s">
        <v>485</v>
      </c>
      <c r="B38" s="538">
        <v>714</v>
      </c>
      <c r="C38" s="719">
        <v>120648</v>
      </c>
      <c r="D38" s="719">
        <v>41763</v>
      </c>
      <c r="E38" s="719"/>
      <c r="F38" s="719"/>
      <c r="G38" s="719"/>
      <c r="H38" s="719"/>
      <c r="I38" s="719"/>
      <c r="J38" s="718"/>
      <c r="K38" s="719"/>
      <c r="L38" s="1090"/>
      <c r="M38" s="686"/>
      <c r="N38" s="686"/>
    </row>
    <row r="39" spans="1:14" customFormat="1" ht="13.5" customHeight="1" x14ac:dyDescent="0.2">
      <c r="A39" s="620" t="s">
        <v>398</v>
      </c>
      <c r="B39" s="538">
        <v>730</v>
      </c>
      <c r="C39" s="719">
        <v>1329475</v>
      </c>
      <c r="D39" s="719">
        <v>1036292</v>
      </c>
      <c r="E39" s="719">
        <v>56784</v>
      </c>
      <c r="F39" s="719">
        <v>368588</v>
      </c>
      <c r="G39" s="719">
        <v>130904</v>
      </c>
      <c r="H39" s="719"/>
      <c r="I39" s="719">
        <v>679252</v>
      </c>
      <c r="J39" s="718">
        <v>224843</v>
      </c>
      <c r="K39" s="719">
        <v>213120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2880247</v>
      </c>
      <c r="N40" s="686"/>
    </row>
    <row r="41" spans="1:14" ht="13.5" customHeight="1" thickBot="1" x14ac:dyDescent="0.25">
      <c r="A41" s="460" t="s">
        <v>741</v>
      </c>
      <c r="B41" s="451"/>
      <c r="C41" s="481">
        <f>(SUM(C34,C37,C38,C39))</f>
        <v>1454724</v>
      </c>
      <c r="D41" s="481">
        <f t="shared" ref="D41:L41" si="2">SUM(D34,D37,D38:D39)</f>
        <v>1078055</v>
      </c>
      <c r="E41" s="481">
        <f t="shared" si="2"/>
        <v>56784</v>
      </c>
      <c r="F41" s="481">
        <f t="shared" si="2"/>
        <v>368588</v>
      </c>
      <c r="G41" s="481">
        <f t="shared" si="2"/>
        <v>130904</v>
      </c>
      <c r="H41" s="481">
        <f t="shared" si="2"/>
        <v>0</v>
      </c>
      <c r="I41" s="481">
        <f t="shared" si="2"/>
        <v>679252</v>
      </c>
      <c r="J41" s="481">
        <f t="shared" si="2"/>
        <v>351982</v>
      </c>
      <c r="K41" s="481">
        <f t="shared" si="2"/>
        <v>213120</v>
      </c>
      <c r="L41" s="481">
        <f t="shared" si="2"/>
        <v>185639</v>
      </c>
      <c r="M41" s="481">
        <f>SUM(M40)</f>
        <v>2880247</v>
      </c>
      <c r="N41" s="481">
        <f>SUM(N37)</f>
        <v>1765391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Normal="100" zoomScaleSheetLayoutView="100" workbookViewId="0">
      <pane ySplit="2" topLeftCell="A63" activePane="bottomLeft" state="frozenSplit"/>
      <selection activeCell="AE27" sqref="AE27"/>
      <selection pane="bottomLeft" activeCell="AE27" sqref="AE2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3135131</v>
      </c>
      <c r="D4" s="687">
        <f>'Revenues 9-14'!D109</f>
        <v>696700</v>
      </c>
      <c r="E4" s="687">
        <f>'Revenues 9-14'!E109</f>
        <v>564554</v>
      </c>
      <c r="F4" s="687">
        <f>'Revenues 9-14'!F109</f>
        <v>182918</v>
      </c>
      <c r="G4" s="687">
        <f>'Revenues 9-14'!G109</f>
        <v>155105</v>
      </c>
      <c r="H4" s="687">
        <f>'Revenues 9-14'!H109</f>
        <v>0</v>
      </c>
      <c r="I4" s="687">
        <f>'Revenues 9-14'!I109</f>
        <v>45773</v>
      </c>
      <c r="J4" s="687">
        <f>'Revenues 9-14'!J109</f>
        <v>497749</v>
      </c>
      <c r="K4" s="687">
        <f>'Revenues 9-14'!K109</f>
        <v>45505</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674956</v>
      </c>
      <c r="D6" s="688">
        <f>'Revenues 9-14'!D173</f>
        <v>0</v>
      </c>
      <c r="E6" s="688">
        <f>'Revenues 9-14'!E173</f>
        <v>0</v>
      </c>
      <c r="F6" s="688">
        <f>'Revenues 9-14'!F173</f>
        <v>117806</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122278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3932365</v>
      </c>
      <c r="D8" s="481">
        <f t="shared" ref="D8:K8" si="0">SUM(D4:D7)</f>
        <v>696700</v>
      </c>
      <c r="E8" s="481">
        <f t="shared" si="0"/>
        <v>564554</v>
      </c>
      <c r="F8" s="481">
        <f t="shared" si="0"/>
        <v>300724</v>
      </c>
      <c r="G8" s="481">
        <f t="shared" si="0"/>
        <v>155105</v>
      </c>
      <c r="H8" s="481">
        <f t="shared" si="0"/>
        <v>0</v>
      </c>
      <c r="I8" s="481">
        <f t="shared" si="0"/>
        <v>45773</v>
      </c>
      <c r="J8" s="481">
        <f t="shared" si="0"/>
        <v>497749</v>
      </c>
      <c r="K8" s="481">
        <f t="shared" si="0"/>
        <v>45505</v>
      </c>
      <c r="L8" s="38"/>
    </row>
    <row r="9" spans="1:13" ht="15" thickTop="1" x14ac:dyDescent="0.2">
      <c r="A9" s="1009" t="s">
        <v>343</v>
      </c>
      <c r="B9" s="452">
        <v>3998</v>
      </c>
      <c r="C9" s="414">
        <v>1028167</v>
      </c>
      <c r="D9" s="485"/>
      <c r="E9" s="414"/>
      <c r="F9" s="414"/>
      <c r="G9" s="692"/>
      <c r="H9" s="414"/>
      <c r="I9" s="490" t="s">
        <v>1365</v>
      </c>
      <c r="J9" s="431"/>
      <c r="K9" s="414"/>
      <c r="L9" s="38"/>
    </row>
    <row r="10" spans="1:13" s="47" customFormat="1" ht="13.5" thickBot="1" x14ac:dyDescent="0.25">
      <c r="A10" s="460" t="s">
        <v>1369</v>
      </c>
      <c r="B10" s="453"/>
      <c r="C10" s="481">
        <f>SUM(C8:C9)</f>
        <v>4960532</v>
      </c>
      <c r="D10" s="481">
        <f t="shared" ref="D10:K10" si="1">SUM(D8:D9)</f>
        <v>696700</v>
      </c>
      <c r="E10" s="481">
        <f t="shared" si="1"/>
        <v>564554</v>
      </c>
      <c r="F10" s="481">
        <f t="shared" si="1"/>
        <v>300724</v>
      </c>
      <c r="G10" s="481">
        <f t="shared" si="1"/>
        <v>155105</v>
      </c>
      <c r="H10" s="481">
        <f t="shared" si="1"/>
        <v>0</v>
      </c>
      <c r="I10" s="481">
        <f t="shared" si="1"/>
        <v>45773</v>
      </c>
      <c r="J10" s="481">
        <f t="shared" si="1"/>
        <v>497749</v>
      </c>
      <c r="K10" s="481">
        <f t="shared" si="1"/>
        <v>45505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2880979</v>
      </c>
      <c r="D12" s="494" t="s">
        <v>1365</v>
      </c>
      <c r="E12" s="429" t="s">
        <v>1365</v>
      </c>
      <c r="F12" s="429" t="s">
        <v>1365</v>
      </c>
      <c r="G12" s="687">
        <f>'Expenditures 15-22'!K223</f>
        <v>48395</v>
      </c>
      <c r="H12" s="427"/>
      <c r="I12" s="429" t="s">
        <v>1365</v>
      </c>
      <c r="J12" s="429" t="s">
        <v>1365</v>
      </c>
      <c r="K12" s="427" t="s">
        <v>1365</v>
      </c>
      <c r="L12" s="38"/>
    </row>
    <row r="13" spans="1:13" x14ac:dyDescent="0.2">
      <c r="A13" s="726" t="s">
        <v>525</v>
      </c>
      <c r="B13" s="292">
        <v>2000</v>
      </c>
      <c r="C13" s="688">
        <f>'Expenditures 15-22'!K74</f>
        <v>968748</v>
      </c>
      <c r="D13" s="688">
        <f>'Expenditures 15-22'!K129</f>
        <v>861591</v>
      </c>
      <c r="E13" s="478" t="s">
        <v>1365</v>
      </c>
      <c r="F13" s="688">
        <f>'Expenditures 15-22'!K178</f>
        <v>362888</v>
      </c>
      <c r="G13" s="688">
        <f>'Expenditures 15-22'!K273</f>
        <v>72892</v>
      </c>
      <c r="H13" s="688">
        <f>'Expenditures 15-22'!K296</f>
        <v>0</v>
      </c>
      <c r="I13" s="429" t="s">
        <v>1365</v>
      </c>
      <c r="J13" s="741">
        <f>'Expenditures 15-22'!K323</f>
        <v>366353</v>
      </c>
      <c r="K13" s="693">
        <f>'Expenditures 15-22'!K341</f>
        <v>12222</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180470</v>
      </c>
      <c r="D15" s="688">
        <f>'Expenditures 15-22'!K138</f>
        <v>5844</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578477</v>
      </c>
      <c r="F16" s="688">
        <f>'Expenditures 15-22'!K202</f>
        <v>4341</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4030197</v>
      </c>
      <c r="D17" s="481">
        <f t="shared" si="2"/>
        <v>867435</v>
      </c>
      <c r="E17" s="481">
        <f t="shared" si="2"/>
        <v>578477</v>
      </c>
      <c r="F17" s="481">
        <f t="shared" si="2"/>
        <v>367229</v>
      </c>
      <c r="G17" s="481">
        <f t="shared" si="2"/>
        <v>121287</v>
      </c>
      <c r="H17" s="481">
        <f t="shared" si="2"/>
        <v>0</v>
      </c>
      <c r="I17" s="429"/>
      <c r="J17" s="481">
        <f>SUM(J12:J16)</f>
        <v>366353</v>
      </c>
      <c r="K17" s="481">
        <f>SUM(K12:K16)</f>
        <v>12222</v>
      </c>
      <c r="L17" s="38"/>
    </row>
    <row r="18" spans="1:12" ht="15" customHeight="1" thickTop="1" x14ac:dyDescent="0.2">
      <c r="A18" s="1010" t="s">
        <v>1298</v>
      </c>
      <c r="B18" s="257">
        <v>4180</v>
      </c>
      <c r="C18" s="687">
        <f t="shared" ref="C18:H18" si="3">C9</f>
        <v>1028167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5058364</v>
      </c>
      <c r="D19" s="481">
        <f t="shared" si="4"/>
        <v>867435</v>
      </c>
      <c r="E19" s="481">
        <f t="shared" si="4"/>
        <v>578477</v>
      </c>
      <c r="F19" s="481">
        <f t="shared" si="4"/>
        <v>367229</v>
      </c>
      <c r="G19" s="481">
        <f t="shared" si="4"/>
        <v>121287</v>
      </c>
      <c r="H19" s="481">
        <f t="shared" si="4"/>
        <v>0</v>
      </c>
      <c r="I19" s="429"/>
      <c r="J19" s="481">
        <f>SUM(J17:J18)</f>
        <v>366353</v>
      </c>
      <c r="K19" s="481">
        <f>SUM(K17:K18)</f>
        <v>12222</v>
      </c>
      <c r="L19" s="38"/>
    </row>
    <row r="20" spans="1:12" ht="27" thickTop="1" thickBot="1" x14ac:dyDescent="0.25">
      <c r="A20" s="454" t="s">
        <v>1299</v>
      </c>
      <c r="B20" s="455"/>
      <c r="C20" s="1008">
        <f>C8-C17</f>
        <v>-97832</v>
      </c>
      <c r="D20" s="1008">
        <f t="shared" ref="D20:K20" si="5">D8-D17</f>
        <v>-170735</v>
      </c>
      <c r="E20" s="1008">
        <f t="shared" si="5"/>
        <v>-13923</v>
      </c>
      <c r="F20" s="1008">
        <f t="shared" si="5"/>
        <v>-66505</v>
      </c>
      <c r="G20" s="1008">
        <f t="shared" si="5"/>
        <v>33818</v>
      </c>
      <c r="H20" s="1008">
        <f t="shared" si="5"/>
        <v>0</v>
      </c>
      <c r="I20" s="1008">
        <f t="shared" si="5"/>
        <v>45773</v>
      </c>
      <c r="J20" s="1008">
        <f t="shared" si="5"/>
        <v>131396</v>
      </c>
      <c r="K20" s="1008">
        <f t="shared" si="5"/>
        <v>33283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19448</v>
      </c>
      <c r="F37" s="477"/>
      <c r="G37" s="477"/>
      <c r="H37" s="477"/>
      <c r="I37" s="503"/>
      <c r="J37" s="477"/>
      <c r="K37" s="477"/>
      <c r="L37" s="500"/>
    </row>
    <row r="38" spans="1:12" s="696" customFormat="1" x14ac:dyDescent="0.2">
      <c r="A38" s="1012" t="s">
        <v>510</v>
      </c>
      <c r="B38" s="699">
        <v>7500</v>
      </c>
      <c r="C38" s="503"/>
      <c r="D38" s="503"/>
      <c r="E38" s="741">
        <f>SUM(C58:D61,H58:H61)</f>
        <v>4120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23568</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v>19448</v>
      </c>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4120</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23568</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-23568</v>
      </c>
      <c r="D77" s="440">
        <f t="shared" si="8"/>
        <v>0</v>
      </c>
      <c r="E77" s="440">
        <f t="shared" si="8"/>
        <v>23568</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-121400</v>
      </c>
      <c r="D78" s="439">
        <f t="shared" si="9"/>
        <v>-170735</v>
      </c>
      <c r="E78" s="439">
        <f t="shared" si="9"/>
        <v>9645</v>
      </c>
      <c r="F78" s="439">
        <f t="shared" si="9"/>
        <v>-66505</v>
      </c>
      <c r="G78" s="439">
        <f t="shared" si="9"/>
        <v>33818</v>
      </c>
      <c r="H78" s="439">
        <f t="shared" si="9"/>
        <v>0</v>
      </c>
      <c r="I78" s="439">
        <f t="shared" si="9"/>
        <v>45773</v>
      </c>
      <c r="J78" s="439">
        <f t="shared" si="9"/>
        <v>131396</v>
      </c>
      <c r="K78" s="439">
        <f t="shared" si="9"/>
        <v>33283</v>
      </c>
      <c r="L78" s="501"/>
    </row>
    <row r="79" spans="1:12" ht="13.5" thickTop="1" x14ac:dyDescent="0.2">
      <c r="A79" s="812" t="s">
        <v>1955</v>
      </c>
      <c r="B79" s="456"/>
      <c r="C79" s="431">
        <v>1571523</v>
      </c>
      <c r="D79" s="695">
        <v>1248790</v>
      </c>
      <c r="E79" s="695">
        <v>47139</v>
      </c>
      <c r="F79" s="695">
        <v>435093</v>
      </c>
      <c r="G79" s="695">
        <v>97086</v>
      </c>
      <c r="H79" s="695"/>
      <c r="I79" s="695">
        <v>633479</v>
      </c>
      <c r="J79" s="695">
        <v>93447</v>
      </c>
      <c r="K79" s="695">
        <v>179837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1450123</v>
      </c>
      <c r="D81" s="481">
        <f>SUM(D78:D80)</f>
        <v>1078055</v>
      </c>
      <c r="E81" s="481">
        <f t="shared" ref="E81:K81" si="10">SUM(E78:E80)</f>
        <v>56784</v>
      </c>
      <c r="F81" s="481">
        <f t="shared" si="10"/>
        <v>368588</v>
      </c>
      <c r="G81" s="481">
        <f t="shared" si="10"/>
        <v>130904</v>
      </c>
      <c r="H81" s="481">
        <f t="shared" si="10"/>
        <v>0</v>
      </c>
      <c r="I81" s="481">
        <f t="shared" si="10"/>
        <v>679252</v>
      </c>
      <c r="J81" s="481">
        <f t="shared" si="10"/>
        <v>224843</v>
      </c>
      <c r="K81" s="481">
        <f t="shared" si="10"/>
        <v>213120</v>
      </c>
      <c r="L81" s="38"/>
    </row>
    <row r="82" spans="1:12" ht="0.75" customHeight="1" thickTop="1" thickBot="1" x14ac:dyDescent="0.25">
      <c r="A82" s="624" t="s">
        <v>399</v>
      </c>
      <c r="B82" s="622"/>
      <c r="C82" s="1126">
        <f>(C81-C79)</f>
        <v>-121400</v>
      </c>
      <c r="D82" s="1126">
        <f t="shared" ref="D82:K82" si="11">(D81-D79)</f>
        <v>-170735</v>
      </c>
      <c r="E82" s="1126">
        <f t="shared" si="11"/>
        <v>9645</v>
      </c>
      <c r="F82" s="1126">
        <f t="shared" si="11"/>
        <v>-66505</v>
      </c>
      <c r="G82" s="1126">
        <f t="shared" si="11"/>
        <v>33818</v>
      </c>
      <c r="H82" s="1126">
        <f t="shared" si="11"/>
        <v>0</v>
      </c>
      <c r="I82" s="1126">
        <f t="shared" si="11"/>
        <v>45773</v>
      </c>
      <c r="J82" s="1126">
        <f t="shared" si="11"/>
        <v>131396</v>
      </c>
      <c r="K82" s="1126">
        <f t="shared" si="11"/>
        <v>33283</v>
      </c>
    </row>
    <row r="83" spans="1:12" ht="14.25" hidden="1" thickTop="1" thickBot="1" x14ac:dyDescent="0.25">
      <c r="A83" s="721" t="s">
        <v>400</v>
      </c>
      <c r="B83" s="623"/>
      <c r="C83" s="1127">
        <f>C82/C81</f>
        <v>-8.3717036416910848E-2</v>
      </c>
      <c r="D83" s="1127">
        <f t="shared" ref="D83:K83" si="12">D82/D81</f>
        <v>-0.15837318133119369</v>
      </c>
      <c r="E83" s="1127">
        <f t="shared" si="12"/>
        <v>0.16985418427726121</v>
      </c>
      <c r="F83" s="1127">
        <f t="shared" si="12"/>
        <v>-0.18043181004264924</v>
      </c>
      <c r="G83" s="1127">
        <f t="shared" si="12"/>
        <v>0.25834199107743078</v>
      </c>
      <c r="H83" s="1127" t="e">
        <f t="shared" si="12"/>
        <v>#DIV/0!</v>
      </c>
      <c r="I83" s="1127">
        <f t="shared" si="12"/>
        <v>6.7387361391648457E-2</v>
      </c>
      <c r="J83" s="1127">
        <f t="shared" si="12"/>
        <v>0.58438999657538815</v>
      </c>
      <c r="K83" s="1127">
        <f t="shared" si="12"/>
        <v>0.15617023273273273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6" firstPageNumber="7" fitToHeight="0"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57" activePane="bottomLeft" state="frozen"/>
      <selection activeCell="AE27" sqref="AE27"/>
      <selection pane="bottomLeft" activeCell="AE27" sqref="AE2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2719079</v>
      </c>
      <c r="D5" s="414">
        <v>679647</v>
      </c>
      <c r="E5" s="408">
        <v>564087</v>
      </c>
      <c r="F5" s="798">
        <v>181241</v>
      </c>
      <c r="G5" s="408">
        <v>53738</v>
      </c>
      <c r="H5" s="408"/>
      <c r="I5" s="408">
        <v>45308</v>
      </c>
      <c r="J5" s="432">
        <v>497362</v>
      </c>
      <c r="K5" s="408">
        <v>45308</v>
      </c>
    </row>
    <row r="6" spans="1:12" ht="14.25" x14ac:dyDescent="0.2">
      <c r="A6" s="903" t="s">
        <v>474</v>
      </c>
      <c r="B6" s="39">
        <v>1130</v>
      </c>
      <c r="C6" s="408">
        <v>45308</v>
      </c>
      <c r="D6" s="408"/>
      <c r="E6" s="477"/>
      <c r="F6" s="477"/>
      <c r="G6" s="429"/>
      <c r="H6" s="429"/>
      <c r="I6" s="429"/>
      <c r="J6" s="429"/>
      <c r="K6" s="429"/>
    </row>
    <row r="7" spans="1:12" x14ac:dyDescent="0.2">
      <c r="A7" s="903" t="s">
        <v>116</v>
      </c>
      <c r="B7" s="258">
        <v>1140</v>
      </c>
      <c r="C7" s="408">
        <v>36249</v>
      </c>
      <c r="D7" s="408"/>
      <c r="E7" s="429"/>
      <c r="F7" s="432"/>
      <c r="G7" s="432"/>
      <c r="H7" s="432"/>
      <c r="I7" s="429"/>
      <c r="J7" s="429"/>
      <c r="K7" s="429"/>
    </row>
    <row r="8" spans="1:12" x14ac:dyDescent="0.2">
      <c r="A8" s="903" t="s">
        <v>475</v>
      </c>
      <c r="B8" s="39">
        <v>1150</v>
      </c>
      <c r="C8" s="477"/>
      <c r="D8" s="477"/>
      <c r="E8" s="503"/>
      <c r="F8" s="503"/>
      <c r="G8" s="414">
        <v>93907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2800636</v>
      </c>
      <c r="D12" s="480">
        <f t="shared" si="0"/>
        <v>679647</v>
      </c>
      <c r="E12" s="480">
        <f t="shared" si="0"/>
        <v>564087</v>
      </c>
      <c r="F12" s="480">
        <f t="shared" si="0"/>
        <v>181241</v>
      </c>
      <c r="G12" s="480">
        <f t="shared" si="0"/>
        <v>147645</v>
      </c>
      <c r="H12" s="480">
        <f t="shared" si="0"/>
        <v>0</v>
      </c>
      <c r="I12" s="480">
        <f t="shared" si="0"/>
        <v>45308</v>
      </c>
      <c r="J12" s="480">
        <f t="shared" si="0"/>
        <v>497362</v>
      </c>
      <c r="K12" s="481">
        <f t="shared" si="0"/>
        <v>45308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175887</v>
      </c>
      <c r="D16" s="408"/>
      <c r="E16" s="408"/>
      <c r="F16" s="408"/>
      <c r="G16" s="408">
        <v>7293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175887</v>
      </c>
      <c r="D18" s="483">
        <f t="shared" ref="D18:K18" si="1">SUM(D14:D17)</f>
        <v>0</v>
      </c>
      <c r="E18" s="483">
        <f t="shared" si="1"/>
        <v>0</v>
      </c>
      <c r="F18" s="483">
        <f t="shared" si="1"/>
        <v>0</v>
      </c>
      <c r="G18" s="483">
        <f t="shared" si="1"/>
        <v>7293</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10159</v>
      </c>
      <c r="D65" s="408">
        <v>1059</v>
      </c>
      <c r="E65" s="408">
        <v>467</v>
      </c>
      <c r="F65" s="432">
        <v>1627</v>
      </c>
      <c r="G65" s="408">
        <v>167</v>
      </c>
      <c r="H65" s="408"/>
      <c r="I65" s="408">
        <v>465</v>
      </c>
      <c r="J65" s="432">
        <v>387</v>
      </c>
      <c r="K65" s="408">
        <v>197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10159</v>
      </c>
      <c r="D67" s="481">
        <f t="shared" ref="D67:K67" si="2">SUM(D65:D66)</f>
        <v>1059</v>
      </c>
      <c r="E67" s="481">
        <f t="shared" si="2"/>
        <v>467</v>
      </c>
      <c r="F67" s="481">
        <f t="shared" si="2"/>
        <v>1627</v>
      </c>
      <c r="G67" s="481">
        <f t="shared" si="2"/>
        <v>167</v>
      </c>
      <c r="H67" s="481">
        <f t="shared" si="2"/>
        <v>0</v>
      </c>
      <c r="I67" s="481">
        <f t="shared" si="2"/>
        <v>465</v>
      </c>
      <c r="J67" s="481">
        <f t="shared" si="2"/>
        <v>387</v>
      </c>
      <c r="K67" s="481">
        <f t="shared" si="2"/>
        <v>197</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53479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1091</v>
      </c>
      <c r="D72" s="429"/>
      <c r="E72" s="429"/>
      <c r="F72" s="429"/>
      <c r="G72" s="429"/>
      <c r="H72" s="429"/>
      <c r="I72" s="429"/>
      <c r="J72" s="429"/>
      <c r="K72" s="429"/>
    </row>
    <row r="73" spans="1:11" ht="12.75" customHeight="1" x14ac:dyDescent="0.2">
      <c r="A73" s="903" t="s">
        <v>1157</v>
      </c>
      <c r="B73" s="39">
        <v>1620</v>
      </c>
      <c r="C73" s="479">
        <v>2328</v>
      </c>
      <c r="D73" s="429"/>
      <c r="E73" s="429"/>
      <c r="F73" s="429"/>
      <c r="G73" s="429"/>
      <c r="H73" s="429"/>
      <c r="I73" s="429"/>
      <c r="J73" s="429"/>
      <c r="K73" s="429"/>
    </row>
    <row r="74" spans="1:11" ht="12.75" customHeight="1" x14ac:dyDescent="0.2">
      <c r="A74" s="903" t="s">
        <v>26</v>
      </c>
      <c r="B74" s="39">
        <v>1690</v>
      </c>
      <c r="C74" s="479">
        <v>1778</v>
      </c>
      <c r="D74" s="429"/>
      <c r="E74" s="429"/>
      <c r="F74" s="429"/>
      <c r="G74" s="429"/>
      <c r="H74" s="429"/>
      <c r="I74" s="429"/>
      <c r="J74" s="429"/>
      <c r="K74" s="429"/>
    </row>
    <row r="75" spans="1:11" ht="12.75" customHeight="1" thickBot="1" x14ac:dyDescent="0.25">
      <c r="A75" s="460" t="s">
        <v>628</v>
      </c>
      <c r="B75" s="453"/>
      <c r="C75" s="481">
        <f>SUM(C69:C74)</f>
        <v>58676</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21752</v>
      </c>
      <c r="D77" s="408"/>
      <c r="E77" s="429"/>
      <c r="F77" s="429"/>
      <c r="G77" s="429"/>
      <c r="H77" s="429"/>
      <c r="I77" s="429"/>
      <c r="J77" s="429"/>
      <c r="K77" s="429"/>
    </row>
    <row r="78" spans="1:11" ht="12.75" customHeight="1" x14ac:dyDescent="0.2">
      <c r="A78" s="903" t="s">
        <v>79</v>
      </c>
      <c r="B78" s="39">
        <v>1719</v>
      </c>
      <c r="C78" s="479">
        <v>13085</v>
      </c>
      <c r="D78" s="408"/>
      <c r="E78" s="429"/>
      <c r="F78" s="429"/>
      <c r="G78" s="429"/>
      <c r="H78" s="429"/>
      <c r="I78" s="429"/>
      <c r="J78" s="429"/>
      <c r="K78" s="429"/>
    </row>
    <row r="79" spans="1:11" ht="12.75" customHeight="1" x14ac:dyDescent="0.2">
      <c r="A79" s="903" t="s">
        <v>630</v>
      </c>
      <c r="B79" s="39">
        <v>1720</v>
      </c>
      <c r="C79" s="479">
        <v>48431</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83268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6250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255</v>
      </c>
      <c r="D107" s="408">
        <v>15994</v>
      </c>
      <c r="E107" s="408"/>
      <c r="F107" s="408">
        <v>50</v>
      </c>
      <c r="G107" s="408"/>
      <c r="H107" s="408"/>
      <c r="I107" s="408"/>
      <c r="J107" s="432"/>
      <c r="K107" s="408"/>
    </row>
    <row r="108" spans="1:12" ht="12.75" customHeight="1" thickBot="1" x14ac:dyDescent="0.25">
      <c r="A108" s="460" t="s">
        <v>566</v>
      </c>
      <c r="B108" s="730"/>
      <c r="C108" s="480">
        <f>SUM(C95:C107)</f>
        <v>6505</v>
      </c>
      <c r="D108" s="480">
        <f t="shared" ref="D108:K108" si="3">SUM(D95:D107)</f>
        <v>15994</v>
      </c>
      <c r="E108" s="480">
        <f t="shared" si="3"/>
        <v>0</v>
      </c>
      <c r="F108" s="480">
        <f t="shared" si="3"/>
        <v>50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3135131</v>
      </c>
      <c r="D109" s="489">
        <f t="shared" si="4"/>
        <v>696700</v>
      </c>
      <c r="E109" s="489">
        <f t="shared" si="4"/>
        <v>564554</v>
      </c>
      <c r="F109" s="489">
        <f t="shared" si="4"/>
        <v>182918</v>
      </c>
      <c r="G109" s="489">
        <f t="shared" si="4"/>
        <v>155105</v>
      </c>
      <c r="H109" s="489">
        <f t="shared" si="4"/>
        <v>0</v>
      </c>
      <c r="I109" s="489">
        <f t="shared" si="4"/>
        <v>45773</v>
      </c>
      <c r="J109" s="489">
        <f t="shared" si="4"/>
        <v>497749</v>
      </c>
      <c r="K109" s="439">
        <f t="shared" si="4"/>
        <v>45505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506261</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506261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51992</v>
      </c>
      <c r="D125" s="488"/>
      <c r="E125" s="429"/>
      <c r="F125" s="408"/>
      <c r="G125" s="429"/>
      <c r="H125" s="429"/>
      <c r="I125" s="429"/>
      <c r="J125" s="429"/>
      <c r="K125" s="429"/>
    </row>
    <row r="126" spans="1:11" ht="12.75" customHeight="1" x14ac:dyDescent="0.2">
      <c r="A126" s="903" t="s">
        <v>1013</v>
      </c>
      <c r="B126" s="260">
        <v>3110</v>
      </c>
      <c r="C126" s="479">
        <v>61237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113229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50767</v>
      </c>
      <c r="D139" s="408"/>
      <c r="E139" s="488"/>
      <c r="F139" s="503"/>
      <c r="G139" s="432"/>
      <c r="H139" s="429"/>
      <c r="I139" s="429"/>
      <c r="J139" s="429"/>
      <c r="K139" s="429"/>
    </row>
    <row r="140" spans="1:11" ht="12.75" customHeight="1" thickBot="1" x14ac:dyDescent="0.25">
      <c r="A140" s="460" t="s">
        <v>688</v>
      </c>
      <c r="B140" s="458"/>
      <c r="C140" s="480">
        <f>SUM(C133:C139)</f>
        <v>50767</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266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4433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52557</v>
      </c>
      <c r="G151" s="432"/>
      <c r="H151" s="429"/>
      <c r="I151" s="429"/>
      <c r="J151" s="429"/>
      <c r="K151" s="429"/>
    </row>
    <row r="152" spans="1:11" ht="12.75" customHeight="1" x14ac:dyDescent="0.2">
      <c r="A152" s="903" t="s">
        <v>1224</v>
      </c>
      <c r="B152" s="260">
        <v>3510</v>
      </c>
      <c r="C152" s="479"/>
      <c r="D152" s="408"/>
      <c r="E152" s="488"/>
      <c r="F152" s="408">
        <v>65249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117806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168695</v>
      </c>
      <c r="D172" s="914">
        <f t="shared" si="6"/>
        <v>0</v>
      </c>
      <c r="E172" s="914">
        <f t="shared" si="6"/>
        <v>0</v>
      </c>
      <c r="F172" s="914">
        <f t="shared" si="6"/>
        <v>117806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674956</v>
      </c>
      <c r="D173" s="489">
        <f>SUM(D121,D172)</f>
        <v>0</v>
      </c>
      <c r="E173" s="489">
        <f>SUM(E121,E172)</f>
        <v>0</v>
      </c>
      <c r="F173" s="489">
        <f t="shared" ref="F173:K173" si="7">SUM(F121,F172)</f>
        <v>117806</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80703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80703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437</v>
      </c>
      <c r="D270" s="420"/>
      <c r="E270" s="429"/>
      <c r="F270" s="420"/>
      <c r="G270" s="420"/>
      <c r="H270" s="429"/>
      <c r="I270" s="429"/>
      <c r="J270" s="429"/>
      <c r="K270" s="429"/>
    </row>
    <row r="271" spans="1:11" ht="12.75" customHeight="1" thickTop="1" thickBot="1" x14ac:dyDescent="0.25">
      <c r="A271" s="903" t="s">
        <v>436</v>
      </c>
      <c r="B271" s="39">
        <v>4992</v>
      </c>
      <c r="C271" s="493">
        <v>7518</v>
      </c>
      <c r="D271" s="420"/>
      <c r="E271" s="429"/>
      <c r="F271" s="420"/>
      <c r="G271" s="420"/>
      <c r="H271" s="429"/>
      <c r="I271" s="429"/>
      <c r="J271" s="429"/>
      <c r="K271" s="429"/>
    </row>
    <row r="272" spans="1:11" s="28" customFormat="1" ht="12.75" customHeight="1" thickTop="1" thickBot="1" x14ac:dyDescent="0.25">
      <c r="A272" s="906" t="s">
        <v>78</v>
      </c>
      <c r="B272" s="157">
        <v>4999</v>
      </c>
      <c r="C272" s="493">
        <v>33620</v>
      </c>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122278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122278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3932365</v>
      </c>
      <c r="D275" s="489">
        <f t="shared" si="12"/>
        <v>696700</v>
      </c>
      <c r="E275" s="489">
        <f t="shared" si="12"/>
        <v>564554</v>
      </c>
      <c r="F275" s="489">
        <f t="shared" si="12"/>
        <v>300724</v>
      </c>
      <c r="G275" s="489">
        <f t="shared" si="12"/>
        <v>155105</v>
      </c>
      <c r="H275" s="489">
        <f t="shared" si="12"/>
        <v>0</v>
      </c>
      <c r="I275" s="489">
        <f t="shared" si="12"/>
        <v>45773</v>
      </c>
      <c r="J275" s="489">
        <f t="shared" si="12"/>
        <v>497749</v>
      </c>
      <c r="K275" s="439">
        <f t="shared" si="12"/>
        <v>45505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9" activePane="bottomLeft" state="frozen"/>
      <selection activeCell="AE27" sqref="AE27"/>
      <selection pane="bottomLeft" activeCell="AE27" sqref="AE2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1470721</v>
      </c>
      <c r="D5" s="408">
        <v>462062</v>
      </c>
      <c r="E5" s="408">
        <v>5211</v>
      </c>
      <c r="F5" s="408">
        <v>76864</v>
      </c>
      <c r="G5" s="408"/>
      <c r="H5" s="408">
        <v>1405</v>
      </c>
      <c r="I5" s="432"/>
      <c r="J5" s="432"/>
      <c r="K5" s="410">
        <f>SUM(C5:J5)</f>
        <v>2016263</v>
      </c>
      <c r="L5" s="408">
        <v>2063933</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c r="D7" s="432"/>
      <c r="E7" s="432"/>
      <c r="F7" s="432"/>
      <c r="G7" s="432"/>
      <c r="H7" s="432"/>
      <c r="I7" s="432"/>
      <c r="J7" s="432"/>
      <c r="K7" s="410">
        <f t="shared" ref="K7:K32" si="0">SUM(C7:J7)</f>
        <v>0</v>
      </c>
      <c r="L7" s="408">
        <v>0</v>
      </c>
    </row>
    <row r="8" spans="1:14" x14ac:dyDescent="0.2">
      <c r="A8" s="1754" t="s">
        <v>171</v>
      </c>
      <c r="B8" s="265">
        <v>1200</v>
      </c>
      <c r="C8" s="408">
        <v>246469</v>
      </c>
      <c r="D8" s="408">
        <v>78470</v>
      </c>
      <c r="E8" s="408">
        <v>67472</v>
      </c>
      <c r="F8" s="408">
        <v>879</v>
      </c>
      <c r="G8" s="408"/>
      <c r="H8" s="408"/>
      <c r="I8" s="432"/>
      <c r="J8" s="432"/>
      <c r="K8" s="410">
        <f t="shared" si="0"/>
        <v>393290</v>
      </c>
      <c r="L8" s="408">
        <v>395078</v>
      </c>
    </row>
    <row r="9" spans="1:14" x14ac:dyDescent="0.2">
      <c r="A9" s="1754" t="s">
        <v>818</v>
      </c>
      <c r="B9" s="265" t="s">
        <v>1122</v>
      </c>
      <c r="C9" s="432">
        <v>52572</v>
      </c>
      <c r="D9" s="432">
        <v>11129</v>
      </c>
      <c r="E9" s="432"/>
      <c r="F9" s="432">
        <v>164</v>
      </c>
      <c r="G9" s="432"/>
      <c r="H9" s="432"/>
      <c r="I9" s="432"/>
      <c r="J9" s="432"/>
      <c r="K9" s="410">
        <f t="shared" si="0"/>
        <v>63865</v>
      </c>
      <c r="L9" s="408">
        <v>67923</v>
      </c>
    </row>
    <row r="10" spans="1:14" x14ac:dyDescent="0.2">
      <c r="A10" s="1754" t="s">
        <v>819</v>
      </c>
      <c r="B10" s="265">
        <v>1250</v>
      </c>
      <c r="C10" s="408">
        <v>52444</v>
      </c>
      <c r="D10" s="408">
        <v>16748</v>
      </c>
      <c r="E10" s="408">
        <v>13032</v>
      </c>
      <c r="F10" s="408">
        <v>32</v>
      </c>
      <c r="G10" s="408"/>
      <c r="H10" s="408"/>
      <c r="I10" s="432"/>
      <c r="J10" s="432"/>
      <c r="K10" s="410">
        <f t="shared" si="0"/>
        <v>82256</v>
      </c>
      <c r="L10" s="408">
        <v>77435</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133880</v>
      </c>
      <c r="D13" s="408">
        <v>29271</v>
      </c>
      <c r="E13" s="408">
        <v>582</v>
      </c>
      <c r="F13" s="408">
        <v>6378</v>
      </c>
      <c r="G13" s="408"/>
      <c r="H13" s="408"/>
      <c r="I13" s="432"/>
      <c r="J13" s="432"/>
      <c r="K13" s="410">
        <f t="shared" si="0"/>
        <v>170111</v>
      </c>
      <c r="L13" s="408">
        <v>182160</v>
      </c>
    </row>
    <row r="14" spans="1:14" x14ac:dyDescent="0.2">
      <c r="A14" s="1754" t="s">
        <v>1117</v>
      </c>
      <c r="B14" s="265">
        <v>1500</v>
      </c>
      <c r="C14" s="408">
        <v>103831</v>
      </c>
      <c r="D14" s="408">
        <v>4614</v>
      </c>
      <c r="E14" s="408">
        <v>27911</v>
      </c>
      <c r="F14" s="408">
        <v>11812</v>
      </c>
      <c r="G14" s="408"/>
      <c r="H14" s="408">
        <v>7026</v>
      </c>
      <c r="I14" s="432"/>
      <c r="J14" s="432"/>
      <c r="K14" s="410">
        <f t="shared" si="0"/>
        <v>155194</v>
      </c>
      <c r="L14" s="408">
        <v>173936</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c r="D17" s="432"/>
      <c r="E17" s="432"/>
      <c r="F17" s="432"/>
      <c r="G17" s="432"/>
      <c r="H17" s="432"/>
      <c r="I17" s="432"/>
      <c r="J17" s="432"/>
      <c r="K17" s="410">
        <f t="shared" si="0"/>
        <v>0</v>
      </c>
      <c r="L17" s="408">
        <v>0</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2059917</v>
      </c>
      <c r="D33" s="411">
        <f t="shared" ref="D33:L33" si="1">SUM(D5:D32)</f>
        <v>602294</v>
      </c>
      <c r="E33" s="411">
        <f t="shared" si="1"/>
        <v>114208</v>
      </c>
      <c r="F33" s="411">
        <f t="shared" si="1"/>
        <v>96129</v>
      </c>
      <c r="G33" s="411">
        <f t="shared" si="1"/>
        <v>0</v>
      </c>
      <c r="H33" s="411">
        <f t="shared" si="1"/>
        <v>8431</v>
      </c>
      <c r="I33" s="411">
        <f t="shared" si="1"/>
        <v>0</v>
      </c>
      <c r="J33" s="411">
        <f t="shared" si="1"/>
        <v>0</v>
      </c>
      <c r="K33" s="411">
        <f t="shared" si="1"/>
        <v>2880979</v>
      </c>
      <c r="L33" s="411">
        <f t="shared" si="1"/>
        <v>2960465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0</v>
      </c>
    </row>
    <row r="37" spans="1:14" x14ac:dyDescent="0.2">
      <c r="A37" s="1754" t="s">
        <v>1265</v>
      </c>
      <c r="B37" s="265">
        <v>2120</v>
      </c>
      <c r="C37" s="408">
        <v>74868</v>
      </c>
      <c r="D37" s="408">
        <v>21802</v>
      </c>
      <c r="E37" s="408">
        <v>173</v>
      </c>
      <c r="F37" s="408">
        <v>132</v>
      </c>
      <c r="G37" s="408"/>
      <c r="H37" s="408"/>
      <c r="I37" s="432"/>
      <c r="J37" s="432"/>
      <c r="K37" s="410">
        <f t="shared" si="2"/>
        <v>96975</v>
      </c>
      <c r="L37" s="408">
        <v>99780</v>
      </c>
    </row>
    <row r="38" spans="1:14" x14ac:dyDescent="0.2">
      <c r="A38" s="1754" t="s">
        <v>220</v>
      </c>
      <c r="B38" s="265">
        <v>2130</v>
      </c>
      <c r="C38" s="408">
        <v>568</v>
      </c>
      <c r="D38" s="408"/>
      <c r="E38" s="408"/>
      <c r="F38" s="408"/>
      <c r="G38" s="408"/>
      <c r="H38" s="408"/>
      <c r="I38" s="432"/>
      <c r="J38" s="432"/>
      <c r="K38" s="410">
        <f t="shared" si="2"/>
        <v>568</v>
      </c>
      <c r="L38" s="408">
        <v>1863</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1883</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75436</v>
      </c>
      <c r="D42" s="411">
        <f t="shared" ref="D42:L42" si="3">SUM(D36:D41)</f>
        <v>21802</v>
      </c>
      <c r="E42" s="411">
        <f t="shared" si="3"/>
        <v>173</v>
      </c>
      <c r="F42" s="411">
        <f t="shared" si="3"/>
        <v>132</v>
      </c>
      <c r="G42" s="411">
        <f t="shared" si="3"/>
        <v>0</v>
      </c>
      <c r="H42" s="411">
        <f t="shared" si="3"/>
        <v>0</v>
      </c>
      <c r="I42" s="411">
        <f t="shared" si="3"/>
        <v>0</v>
      </c>
      <c r="J42" s="411">
        <f t="shared" si="3"/>
        <v>0</v>
      </c>
      <c r="K42" s="411">
        <f t="shared" si="3"/>
        <v>97543</v>
      </c>
      <c r="L42" s="411">
        <f t="shared" si="3"/>
        <v>101643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67284</v>
      </c>
      <c r="D44" s="414">
        <v>15179</v>
      </c>
      <c r="E44" s="414">
        <v>9727</v>
      </c>
      <c r="F44" s="414"/>
      <c r="G44" s="414">
        <v>32544</v>
      </c>
      <c r="H44" s="414"/>
      <c r="I44" s="432"/>
      <c r="J44" s="432"/>
      <c r="K44" s="416">
        <f>SUM(C44:J44)</f>
        <v>124734</v>
      </c>
      <c r="L44" s="414">
        <v>133503</v>
      </c>
    </row>
    <row r="45" spans="1:14" x14ac:dyDescent="0.2">
      <c r="A45" s="1754" t="s">
        <v>956</v>
      </c>
      <c r="B45" s="265">
        <v>2220</v>
      </c>
      <c r="C45" s="408">
        <v>52713</v>
      </c>
      <c r="D45" s="408">
        <v>13432</v>
      </c>
      <c r="E45" s="408">
        <v>604</v>
      </c>
      <c r="F45" s="408">
        <v>3283</v>
      </c>
      <c r="G45" s="408"/>
      <c r="H45" s="408"/>
      <c r="I45" s="432"/>
      <c r="J45" s="432"/>
      <c r="K45" s="416">
        <f>SUM(C45:J45)</f>
        <v>70032</v>
      </c>
      <c r="L45" s="408">
        <v>70489</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119997</v>
      </c>
      <c r="D47" s="411">
        <f t="shared" ref="D47:K47" si="4">SUM(D44:D46)</f>
        <v>28611</v>
      </c>
      <c r="E47" s="411">
        <f t="shared" si="4"/>
        <v>10331</v>
      </c>
      <c r="F47" s="411">
        <f t="shared" si="4"/>
        <v>3283</v>
      </c>
      <c r="G47" s="411">
        <f t="shared" si="4"/>
        <v>32544</v>
      </c>
      <c r="H47" s="411">
        <f t="shared" si="4"/>
        <v>0</v>
      </c>
      <c r="I47" s="411">
        <f t="shared" si="4"/>
        <v>0</v>
      </c>
      <c r="J47" s="411">
        <f t="shared" si="4"/>
        <v>0</v>
      </c>
      <c r="K47" s="411">
        <f t="shared" si="4"/>
        <v>194766</v>
      </c>
      <c r="L47" s="411">
        <f>SUM(L44:L46)</f>
        <v>203992</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2267</v>
      </c>
      <c r="D49" s="414"/>
      <c r="E49" s="414">
        <v>53436</v>
      </c>
      <c r="F49" s="414">
        <v>4044</v>
      </c>
      <c r="G49" s="414"/>
      <c r="H49" s="414">
        <v>4178</v>
      </c>
      <c r="I49" s="432"/>
      <c r="J49" s="432"/>
      <c r="K49" s="416">
        <f>SUM(C49:J49)</f>
        <v>63925</v>
      </c>
      <c r="L49" s="414">
        <v>57794</v>
      </c>
    </row>
    <row r="50" spans="1:14" x14ac:dyDescent="0.2">
      <c r="A50" s="1754" t="s">
        <v>959</v>
      </c>
      <c r="B50" s="265">
        <v>2320</v>
      </c>
      <c r="C50" s="408">
        <v>56250</v>
      </c>
      <c r="D50" s="408">
        <v>5040</v>
      </c>
      <c r="E50" s="408">
        <v>80</v>
      </c>
      <c r="F50" s="408">
        <v>450</v>
      </c>
      <c r="G50" s="408"/>
      <c r="H50" s="408">
        <v>525</v>
      </c>
      <c r="I50" s="432"/>
      <c r="J50" s="432"/>
      <c r="K50" s="416">
        <f>SUM(C50:J50)</f>
        <v>62345</v>
      </c>
      <c r="L50" s="408">
        <v>68289</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58517</v>
      </c>
      <c r="D53" s="411">
        <f t="shared" ref="D53:L53" si="5">SUM(D49:D52)</f>
        <v>5040</v>
      </c>
      <c r="E53" s="411">
        <f t="shared" si="5"/>
        <v>53516</v>
      </c>
      <c r="F53" s="411">
        <f t="shared" si="5"/>
        <v>4494</v>
      </c>
      <c r="G53" s="411">
        <f t="shared" si="5"/>
        <v>0</v>
      </c>
      <c r="H53" s="411">
        <f t="shared" si="5"/>
        <v>4703</v>
      </c>
      <c r="I53" s="411">
        <f t="shared" si="5"/>
        <v>0</v>
      </c>
      <c r="J53" s="411">
        <f t="shared" si="5"/>
        <v>0</v>
      </c>
      <c r="K53" s="411">
        <f t="shared" si="5"/>
        <v>126270</v>
      </c>
      <c r="L53" s="411">
        <f t="shared" si="5"/>
        <v>126083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205512</v>
      </c>
      <c r="D55" s="414">
        <v>45315</v>
      </c>
      <c r="E55" s="414">
        <v>2101</v>
      </c>
      <c r="F55" s="414">
        <v>87</v>
      </c>
      <c r="G55" s="414"/>
      <c r="H55" s="414">
        <v>434</v>
      </c>
      <c r="I55" s="432"/>
      <c r="J55" s="432"/>
      <c r="K55" s="416">
        <f>SUM(C55:J55)</f>
        <v>253449</v>
      </c>
      <c r="L55" s="414">
        <v>278971</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205512</v>
      </c>
      <c r="D57" s="417">
        <f t="shared" ref="D57:K57" si="6">SUM(D55:D56)</f>
        <v>45315</v>
      </c>
      <c r="E57" s="417">
        <f t="shared" si="6"/>
        <v>2101</v>
      </c>
      <c r="F57" s="417">
        <f t="shared" si="6"/>
        <v>87</v>
      </c>
      <c r="G57" s="417">
        <f t="shared" si="6"/>
        <v>0</v>
      </c>
      <c r="H57" s="417">
        <f t="shared" si="6"/>
        <v>434</v>
      </c>
      <c r="I57" s="417">
        <f t="shared" si="6"/>
        <v>0</v>
      </c>
      <c r="J57" s="417">
        <f t="shared" si="6"/>
        <v>0</v>
      </c>
      <c r="K57" s="417">
        <f t="shared" si="6"/>
        <v>253449</v>
      </c>
      <c r="L57" s="411">
        <f>SUM(L55:L56)</f>
        <v>278971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44837</v>
      </c>
      <c r="D60" s="408">
        <v>6484</v>
      </c>
      <c r="E60" s="408"/>
      <c r="F60" s="408">
        <v>3290</v>
      </c>
      <c r="G60" s="408"/>
      <c r="H60" s="408"/>
      <c r="I60" s="432"/>
      <c r="J60" s="432"/>
      <c r="K60" s="416">
        <f t="shared" si="7"/>
        <v>54611</v>
      </c>
      <c r="L60" s="408">
        <v>55767</v>
      </c>
      <c r="M60" s="14"/>
      <c r="N60" s="14"/>
    </row>
    <row r="61" spans="1:14" s="15" customFormat="1" x14ac:dyDescent="0.2">
      <c r="A61" s="1754" t="s">
        <v>219</v>
      </c>
      <c r="B61" s="265">
        <v>2540</v>
      </c>
      <c r="C61" s="408"/>
      <c r="D61" s="408"/>
      <c r="E61" s="408"/>
      <c r="F61" s="408"/>
      <c r="G61" s="408"/>
      <c r="H61" s="408"/>
      <c r="I61" s="432"/>
      <c r="J61" s="432"/>
      <c r="K61" s="416">
        <f t="shared" si="7"/>
        <v>0</v>
      </c>
      <c r="L61" s="408">
        <v>0</v>
      </c>
      <c r="M61" s="14"/>
      <c r="N61" s="14"/>
    </row>
    <row r="62" spans="1:14" s="15" customFormat="1" x14ac:dyDescent="0.2">
      <c r="A62" s="1754" t="s">
        <v>1107</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44656</v>
      </c>
      <c r="D63" s="408"/>
      <c r="E63" s="408">
        <v>100</v>
      </c>
      <c r="F63" s="408">
        <v>75757</v>
      </c>
      <c r="G63" s="408"/>
      <c r="H63" s="408"/>
      <c r="I63" s="432"/>
      <c r="J63" s="432"/>
      <c r="K63" s="416">
        <f t="shared" si="7"/>
        <v>120513</v>
      </c>
      <c r="L63" s="408">
        <v>136231</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89493</v>
      </c>
      <c r="D65" s="411">
        <f t="shared" ref="D65:L65" si="8">SUM(D59:D64)</f>
        <v>6484</v>
      </c>
      <c r="E65" s="411">
        <f t="shared" si="8"/>
        <v>100</v>
      </c>
      <c r="F65" s="411">
        <f t="shared" si="8"/>
        <v>79047</v>
      </c>
      <c r="G65" s="411">
        <f t="shared" si="8"/>
        <v>0</v>
      </c>
      <c r="H65" s="411">
        <f t="shared" si="8"/>
        <v>0</v>
      </c>
      <c r="I65" s="411">
        <f t="shared" si="8"/>
        <v>0</v>
      </c>
      <c r="J65" s="411">
        <f t="shared" si="8"/>
        <v>0</v>
      </c>
      <c r="K65" s="411">
        <f t="shared" si="8"/>
        <v>175124</v>
      </c>
      <c r="L65" s="411">
        <f t="shared" si="8"/>
        <v>191998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v>16150</v>
      </c>
      <c r="F69" s="408"/>
      <c r="G69" s="408"/>
      <c r="H69" s="408"/>
      <c r="I69" s="432"/>
      <c r="J69" s="432"/>
      <c r="K69" s="416">
        <f>SUM(C69:J69)</f>
        <v>16150</v>
      </c>
      <c r="L69" s="408">
        <v>44887</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v>54470</v>
      </c>
      <c r="D71" s="408">
        <v>6484</v>
      </c>
      <c r="E71" s="408">
        <v>13964</v>
      </c>
      <c r="F71" s="408">
        <v>30528</v>
      </c>
      <c r="G71" s="408"/>
      <c r="H71" s="408"/>
      <c r="I71" s="432"/>
      <c r="J71" s="432"/>
      <c r="K71" s="416">
        <f>SUM(C71:J71)</f>
        <v>105446</v>
      </c>
      <c r="L71" s="408">
        <v>105302</v>
      </c>
      <c r="M71" s="14"/>
      <c r="N71" s="14"/>
    </row>
    <row r="72" spans="1:14" s="15" customFormat="1" ht="12.75" customHeight="1" thickBot="1" x14ac:dyDescent="0.25">
      <c r="A72" s="877" t="s">
        <v>38</v>
      </c>
      <c r="B72" s="461" t="s">
        <v>37</v>
      </c>
      <c r="C72" s="411">
        <f>SUM(C67:C71)</f>
        <v>54470</v>
      </c>
      <c r="D72" s="411">
        <f t="shared" ref="D72:K72" si="9">SUM(D67:D71)</f>
        <v>6484</v>
      </c>
      <c r="E72" s="411">
        <f t="shared" si="9"/>
        <v>30114</v>
      </c>
      <c r="F72" s="411">
        <f t="shared" si="9"/>
        <v>30528</v>
      </c>
      <c r="G72" s="411">
        <f t="shared" si="9"/>
        <v>0</v>
      </c>
      <c r="H72" s="411">
        <f t="shared" si="9"/>
        <v>0</v>
      </c>
      <c r="I72" s="411">
        <f t="shared" si="9"/>
        <v>0</v>
      </c>
      <c r="J72" s="411">
        <f t="shared" si="9"/>
        <v>0</v>
      </c>
      <c r="K72" s="411">
        <f t="shared" si="9"/>
        <v>121596</v>
      </c>
      <c r="L72" s="411">
        <f>SUM(L67:L71)</f>
        <v>150189</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603425</v>
      </c>
      <c r="D74" s="421">
        <f t="shared" ref="D74:K74" si="10">SUM(D42,D47,D53,D57,D65,D72,D73)</f>
        <v>113736</v>
      </c>
      <c r="E74" s="421">
        <f t="shared" si="10"/>
        <v>96335</v>
      </c>
      <c r="F74" s="421">
        <f t="shared" si="10"/>
        <v>117571</v>
      </c>
      <c r="G74" s="421">
        <f t="shared" si="10"/>
        <v>32544</v>
      </c>
      <c r="H74" s="421">
        <f t="shared" si="10"/>
        <v>5137</v>
      </c>
      <c r="I74" s="421">
        <f t="shared" si="10"/>
        <v>0</v>
      </c>
      <c r="J74" s="421">
        <f t="shared" si="10"/>
        <v>0</v>
      </c>
      <c r="K74" s="421">
        <f t="shared" si="10"/>
        <v>968748</v>
      </c>
      <c r="L74" s="421">
        <f>SUM(L42,L47,L53,L57,L65,L72,L73)</f>
        <v>1052876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v>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v>155279</v>
      </c>
      <c r="F79" s="409"/>
      <c r="G79" s="409"/>
      <c r="H79" s="408"/>
      <c r="I79" s="503"/>
      <c r="J79" s="503"/>
      <c r="K79" s="410">
        <f t="shared" si="11"/>
        <v>155279</v>
      </c>
      <c r="L79" s="408">
        <v>197776</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v>25191</v>
      </c>
      <c r="F81" s="409"/>
      <c r="G81" s="409"/>
      <c r="H81" s="408"/>
      <c r="I81" s="503"/>
      <c r="J81" s="503"/>
      <c r="K81" s="410">
        <f t="shared" si="11"/>
        <v>25191</v>
      </c>
      <c r="L81" s="408">
        <v>27007</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180470</v>
      </c>
      <c r="F84" s="409"/>
      <c r="G84" s="409"/>
      <c r="H84" s="411">
        <f>SUM(H78:H83)</f>
        <v>0</v>
      </c>
      <c r="I84" s="503"/>
      <c r="J84" s="503"/>
      <c r="K84" s="411">
        <f>SUM(K78:K83)</f>
        <v>180470</v>
      </c>
      <c r="L84" s="411">
        <f>SUM(L78:L83)</f>
        <v>224783</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180470</v>
      </c>
      <c r="F102" s="409"/>
      <c r="G102" s="409"/>
      <c r="H102" s="421">
        <f>SUM(H84,H92,H100,H101)</f>
        <v>0</v>
      </c>
      <c r="I102" s="503"/>
      <c r="J102" s="503"/>
      <c r="K102" s="421">
        <f>SUM(K84,K92,K100,K101)</f>
        <v>180470</v>
      </c>
      <c r="L102" s="421">
        <f>SUM(L84,L92,L100,L101)</f>
        <v>224783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30000</v>
      </c>
      <c r="M113" s="895"/>
      <c r="N113" s="895"/>
    </row>
    <row r="114" spans="1:14" ht="12.75" customHeight="1" thickTop="1" thickBot="1" x14ac:dyDescent="0.25">
      <c r="A114" s="877" t="s">
        <v>51</v>
      </c>
      <c r="B114" s="512"/>
      <c r="C114" s="411">
        <f>SUM(C33,C74,C75,C102,C112,C113)</f>
        <v>2663342</v>
      </c>
      <c r="D114" s="411">
        <f t="shared" ref="D114:K114" si="13">SUM(D33,D74,D75,D102,D112,D113)</f>
        <v>716030</v>
      </c>
      <c r="E114" s="411">
        <f t="shared" si="13"/>
        <v>391013</v>
      </c>
      <c r="F114" s="411">
        <f t="shared" si="13"/>
        <v>213700</v>
      </c>
      <c r="G114" s="411">
        <f t="shared" si="13"/>
        <v>32544</v>
      </c>
      <c r="H114" s="411">
        <f>SUM(H33,H74,H75,H102,H112,H113)</f>
        <v>13568</v>
      </c>
      <c r="I114" s="411">
        <f t="shared" si="13"/>
        <v>0</v>
      </c>
      <c r="J114" s="411">
        <f t="shared" si="13"/>
        <v>0</v>
      </c>
      <c r="K114" s="411">
        <f t="shared" si="13"/>
        <v>4030197</v>
      </c>
      <c r="L114" s="411">
        <f>SUM(L33,L74,L75,L102,L112,L113)</f>
        <v>4268124</v>
      </c>
    </row>
    <row r="115" spans="1:14" ht="23.25" thickTop="1" x14ac:dyDescent="0.2">
      <c r="A115" s="1766" t="s">
        <v>1155</v>
      </c>
      <c r="B115" s="882"/>
      <c r="C115" s="412"/>
      <c r="D115" s="412"/>
      <c r="E115" s="412"/>
      <c r="F115" s="412"/>
      <c r="G115" s="412"/>
      <c r="H115" s="412"/>
      <c r="I115" s="412"/>
      <c r="J115" s="412"/>
      <c r="K115" s="436">
        <f>'Revenues 9-14'!C275-'Expenditures 15-22'!K114</f>
        <v>-97832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107882</v>
      </c>
      <c r="D124" s="408">
        <v>19807</v>
      </c>
      <c r="E124" s="408">
        <v>93406</v>
      </c>
      <c r="F124" s="408">
        <v>151543</v>
      </c>
      <c r="G124" s="408">
        <v>488953</v>
      </c>
      <c r="H124" s="408"/>
      <c r="I124" s="432"/>
      <c r="J124" s="432"/>
      <c r="K124" s="411">
        <f>SUM(C124:J124)</f>
        <v>861591</v>
      </c>
      <c r="L124" s="408">
        <v>820612</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107882</v>
      </c>
      <c r="D127" s="411">
        <f t="shared" ref="D127:L127" si="14">SUM(D122:D126)</f>
        <v>19807</v>
      </c>
      <c r="E127" s="411">
        <f t="shared" si="14"/>
        <v>93406</v>
      </c>
      <c r="F127" s="411">
        <f t="shared" si="14"/>
        <v>151543</v>
      </c>
      <c r="G127" s="411">
        <f t="shared" si="14"/>
        <v>488953</v>
      </c>
      <c r="H127" s="411">
        <f t="shared" si="14"/>
        <v>0</v>
      </c>
      <c r="I127" s="411">
        <f t="shared" si="14"/>
        <v>0</v>
      </c>
      <c r="J127" s="411">
        <f t="shared" si="14"/>
        <v>0</v>
      </c>
      <c r="K127" s="411">
        <f t="shared" si="14"/>
        <v>861591</v>
      </c>
      <c r="L127" s="411">
        <f t="shared" si="14"/>
        <v>820612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107882</v>
      </c>
      <c r="D129" s="421">
        <f t="shared" ref="D129:L129" si="15">SUM(D120,D127,D128)</f>
        <v>19807</v>
      </c>
      <c r="E129" s="421">
        <f t="shared" si="15"/>
        <v>93406</v>
      </c>
      <c r="F129" s="421">
        <f t="shared" si="15"/>
        <v>151543</v>
      </c>
      <c r="G129" s="421">
        <f t="shared" si="15"/>
        <v>488953</v>
      </c>
      <c r="H129" s="421">
        <f t="shared" si="15"/>
        <v>0</v>
      </c>
      <c r="I129" s="421">
        <f t="shared" si="15"/>
        <v>0</v>
      </c>
      <c r="J129" s="421">
        <f t="shared" si="15"/>
        <v>0</v>
      </c>
      <c r="K129" s="421">
        <f t="shared" si="15"/>
        <v>861591</v>
      </c>
      <c r="L129" s="421">
        <f t="shared" si="15"/>
        <v>820612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v>5844</v>
      </c>
      <c r="I134" s="503"/>
      <c r="J134" s="409"/>
      <c r="K134" s="416">
        <f>SUM(E134,H134)</f>
        <v>5844</v>
      </c>
      <c r="L134" s="408">
        <v>6256</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5844</v>
      </c>
      <c r="I136" s="503"/>
      <c r="J136" s="409"/>
      <c r="K136" s="411">
        <f>SUM(K133:K135)</f>
        <v>5844</v>
      </c>
      <c r="L136" s="411">
        <f>SUM(L133:L135)</f>
        <v>6256</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5844</v>
      </c>
      <c r="I138" s="503"/>
      <c r="J138" s="409"/>
      <c r="K138" s="416">
        <f>SUM(K136,K137)</f>
        <v>5844</v>
      </c>
      <c r="L138" s="424">
        <f>SUM(L136,L137)</f>
        <v>6256</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15000</v>
      </c>
    </row>
    <row r="150" spans="1:14" ht="12.75" customHeight="1" thickTop="1" thickBot="1" x14ac:dyDescent="0.25">
      <c r="A150" s="2286" t="s">
        <v>705</v>
      </c>
      <c r="B150" s="2287"/>
      <c r="C150" s="411">
        <f>SUM(C129,C130,C138,C148,C149)</f>
        <v>107882</v>
      </c>
      <c r="D150" s="411">
        <f t="shared" ref="D150:K150" si="16">SUM(D129,D130,D138,D148,D149)</f>
        <v>19807</v>
      </c>
      <c r="E150" s="411">
        <f t="shared" si="16"/>
        <v>93406</v>
      </c>
      <c r="F150" s="411">
        <f t="shared" si="16"/>
        <v>151543</v>
      </c>
      <c r="G150" s="411">
        <f t="shared" si="16"/>
        <v>488953</v>
      </c>
      <c r="H150" s="411">
        <f t="shared" si="16"/>
        <v>5844</v>
      </c>
      <c r="I150" s="411">
        <f t="shared" si="16"/>
        <v>0</v>
      </c>
      <c r="J150" s="411">
        <f t="shared" si="16"/>
        <v>0</v>
      </c>
      <c r="K150" s="411">
        <f t="shared" si="16"/>
        <v>867435</v>
      </c>
      <c r="L150" s="411">
        <f>SUM(L129,L130,L138,L148,L149)</f>
        <v>841868</v>
      </c>
    </row>
    <row r="151" spans="1:14" ht="12.75" customHeight="1" thickTop="1" x14ac:dyDescent="0.2">
      <c r="A151" s="2282" t="s">
        <v>1378</v>
      </c>
      <c r="B151" s="2283"/>
      <c r="C151" s="412"/>
      <c r="D151" s="412"/>
      <c r="E151" s="412"/>
      <c r="F151" s="412"/>
      <c r="G151" s="412"/>
      <c r="H151" s="412"/>
      <c r="I151" s="412"/>
      <c r="J151" s="409"/>
      <c r="K151" s="436">
        <f>'Revenues 9-14'!D275-'Expenditures 15-22'!K150</f>
        <v>-170735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134543</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134543</v>
      </c>
    </row>
    <row r="163" spans="1:14" ht="13.5" customHeight="1" thickTop="1" x14ac:dyDescent="0.2">
      <c r="A163" s="1774" t="s">
        <v>86</v>
      </c>
      <c r="B163" s="520" t="s">
        <v>39</v>
      </c>
      <c r="C163" s="409"/>
      <c r="D163" s="409"/>
      <c r="E163" s="409"/>
      <c r="F163" s="409"/>
      <c r="G163" s="409"/>
      <c r="H163" s="1804">
        <v>138663</v>
      </c>
      <c r="I163" s="409"/>
      <c r="J163" s="409"/>
      <c r="K163" s="410">
        <f>SUM(C163:H163)</f>
        <v>138663</v>
      </c>
      <c r="L163" s="1804">
        <v>419456</v>
      </c>
    </row>
    <row r="164" spans="1:14" ht="33.75" customHeight="1" x14ac:dyDescent="0.2">
      <c r="A164" s="1774" t="s">
        <v>290</v>
      </c>
      <c r="B164" s="532" t="s">
        <v>32</v>
      </c>
      <c r="C164" s="409"/>
      <c r="D164" s="409"/>
      <c r="E164" s="409"/>
      <c r="F164" s="409"/>
      <c r="G164" s="409"/>
      <c r="H164" s="1807">
        <f>438814+90</f>
        <v>438904</v>
      </c>
      <c r="I164" s="409"/>
      <c r="J164" s="409"/>
      <c r="K164" s="410">
        <f>SUM(C164:J164)</f>
        <v>438904</v>
      </c>
      <c r="L164" s="1807">
        <v>0</v>
      </c>
    </row>
    <row r="165" spans="1:14" ht="13.5" customHeight="1" thickBot="1" x14ac:dyDescent="0.25">
      <c r="A165" s="1758" t="s">
        <v>865</v>
      </c>
      <c r="B165" s="533" t="s">
        <v>87</v>
      </c>
      <c r="C165" s="409"/>
      <c r="D165" s="409"/>
      <c r="E165" s="422"/>
      <c r="F165" s="409"/>
      <c r="G165" s="409"/>
      <c r="H165" s="1807">
        <f>1000-90</f>
        <v>910</v>
      </c>
      <c r="I165" s="503"/>
      <c r="J165" s="409"/>
      <c r="K165" s="410">
        <f>SUM(C165:J165)</f>
        <v>910</v>
      </c>
      <c r="L165" s="1807">
        <v>1699</v>
      </c>
    </row>
    <row r="166" spans="1:14" ht="12.75" customHeight="1" thickTop="1" thickBot="1" x14ac:dyDescent="0.25">
      <c r="A166" s="877" t="s">
        <v>724</v>
      </c>
      <c r="B166" s="464" t="s">
        <v>571</v>
      </c>
      <c r="C166" s="409"/>
      <c r="D166" s="409"/>
      <c r="E166" s="424">
        <f>SUM(E162,E163,E164,E165)</f>
        <v>0</v>
      </c>
      <c r="F166" s="409"/>
      <c r="G166" s="409"/>
      <c r="H166" s="421">
        <f>SUM(H162,H163,H164,H165)</f>
        <v>578477</v>
      </c>
      <c r="I166" s="433"/>
      <c r="J166" s="409"/>
      <c r="K166" s="421">
        <f>SUM(K162,K163,K164,K165)</f>
        <v>578477</v>
      </c>
      <c r="L166" s="421">
        <f>SUM(L162,L163,L164,L165)</f>
        <v>555698</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578477</v>
      </c>
      <c r="I168" s="433"/>
      <c r="J168" s="409"/>
      <c r="K168" s="421">
        <f>SUM(K154,K166,K167)</f>
        <v>578477</v>
      </c>
      <c r="L168" s="421">
        <f>SUM(L154,L166,L167)</f>
        <v>555698</v>
      </c>
    </row>
    <row r="169" spans="1:14" ht="23.25" thickTop="1" x14ac:dyDescent="0.2">
      <c r="A169" s="1766" t="s">
        <v>1155</v>
      </c>
      <c r="B169" s="463"/>
      <c r="C169" s="409"/>
      <c r="D169" s="409"/>
      <c r="E169" s="409"/>
      <c r="F169" s="409"/>
      <c r="G169" s="409"/>
      <c r="H169" s="412"/>
      <c r="I169" s="409"/>
      <c r="J169" s="409"/>
      <c r="K169" s="436">
        <f>'Revenues 9-14'!E275-'Expenditures 15-22'!K168</f>
        <v>-13923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123131</v>
      </c>
      <c r="D176" s="408"/>
      <c r="E176" s="408">
        <v>152467</v>
      </c>
      <c r="F176" s="408">
        <v>40790</v>
      </c>
      <c r="G176" s="408">
        <v>46000</v>
      </c>
      <c r="H176" s="408">
        <v>500</v>
      </c>
      <c r="I176" s="432"/>
      <c r="J176" s="432"/>
      <c r="K176" s="410">
        <f>SUM(C176:J176)</f>
        <v>362888</v>
      </c>
      <c r="L176" s="408">
        <v>398273</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123131</v>
      </c>
      <c r="D178" s="421">
        <f t="shared" ref="D178:J178" si="17">SUM(D174,D176,D177)</f>
        <v>0</v>
      </c>
      <c r="E178" s="421">
        <f t="shared" si="17"/>
        <v>152467</v>
      </c>
      <c r="F178" s="421">
        <f t="shared" si="17"/>
        <v>40790</v>
      </c>
      <c r="G178" s="421">
        <f t="shared" si="17"/>
        <v>46000</v>
      </c>
      <c r="H178" s="421">
        <f t="shared" si="17"/>
        <v>500</v>
      </c>
      <c r="I178" s="421">
        <f t="shared" si="17"/>
        <v>0</v>
      </c>
      <c r="J178" s="421">
        <f t="shared" si="17"/>
        <v>0</v>
      </c>
      <c r="K178" s="421">
        <f>SUM(K174,K176,K177)</f>
        <v>362888</v>
      </c>
      <c r="L178" s="421">
        <f>SUM(L174, L176:L177)</f>
        <v>398273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427</v>
      </c>
      <c r="I199" s="409"/>
      <c r="J199" s="409"/>
      <c r="K199" s="1811">
        <f>SUM(H199)</f>
        <v>427</v>
      </c>
      <c r="L199" s="695">
        <v>0</v>
      </c>
    </row>
    <row r="200" spans="1:14" ht="30" customHeight="1" x14ac:dyDescent="0.2">
      <c r="A200" s="880" t="s">
        <v>291</v>
      </c>
      <c r="B200" s="533" t="s">
        <v>32</v>
      </c>
      <c r="C200" s="409"/>
      <c r="D200" s="409"/>
      <c r="E200" s="409"/>
      <c r="F200" s="409"/>
      <c r="G200" s="409"/>
      <c r="H200" s="408">
        <v>3914</v>
      </c>
      <c r="I200" s="409"/>
      <c r="J200" s="409"/>
      <c r="K200" s="410">
        <f>SUM(H200)</f>
        <v>3914</v>
      </c>
      <c r="L200" s="408">
        <v>48112</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4341</v>
      </c>
      <c r="I202" s="409"/>
      <c r="J202" s="409"/>
      <c r="K202" s="421">
        <f>SUM(K198,K199,K200,K201)</f>
        <v>4341</v>
      </c>
      <c r="L202" s="421">
        <f>SUM(L198,L199,L200,L201)</f>
        <v>48112</v>
      </c>
    </row>
    <row r="203" spans="1:14" ht="18" customHeight="1" thickTop="1" thickBot="1" x14ac:dyDescent="0.25">
      <c r="A203" s="1763" t="s">
        <v>1018</v>
      </c>
      <c r="B203" s="262" t="s">
        <v>1007</v>
      </c>
      <c r="C203" s="413"/>
      <c r="D203" s="413"/>
      <c r="E203" s="413"/>
      <c r="F203" s="413"/>
      <c r="G203" s="413"/>
      <c r="H203" s="413"/>
      <c r="I203" s="409"/>
      <c r="J203" s="409"/>
      <c r="K203" s="413"/>
      <c r="L203" s="420">
        <v>15000</v>
      </c>
    </row>
    <row r="204" spans="1:14" ht="12.75" customHeight="1" thickTop="1" thickBot="1" x14ac:dyDescent="0.25">
      <c r="A204" s="1775" t="s">
        <v>314</v>
      </c>
      <c r="B204" s="466"/>
      <c r="C204" s="411">
        <f>SUM(C178,C179)</f>
        <v>123131</v>
      </c>
      <c r="D204" s="411">
        <f>SUM(D178,D179)</f>
        <v>0</v>
      </c>
      <c r="E204" s="411">
        <f>SUM(E178,E179,E190)</f>
        <v>152467</v>
      </c>
      <c r="F204" s="411">
        <f>SUM(F178,F179)</f>
        <v>40790</v>
      </c>
      <c r="G204" s="411">
        <f>SUM(G178,G179)</f>
        <v>46000</v>
      </c>
      <c r="H204" s="411">
        <f>SUM(H178,H179,H190,H202,H203)</f>
        <v>4841</v>
      </c>
      <c r="I204" s="411">
        <f>SUM(I178,I179)</f>
        <v>0</v>
      </c>
      <c r="J204" s="411">
        <f>SUM(J178,J179)</f>
        <v>0</v>
      </c>
      <c r="K204" s="410">
        <f>SUM(K178,K179,K190,K202,K203)</f>
        <v>367229</v>
      </c>
      <c r="L204" s="411">
        <f>SUM(L178,L179,L190,L202,L203)</f>
        <v>461385</v>
      </c>
    </row>
    <row r="205" spans="1:14" ht="23.25" thickTop="1" x14ac:dyDescent="0.2">
      <c r="A205" s="1766" t="s">
        <v>1155</v>
      </c>
      <c r="B205" s="463"/>
      <c r="C205" s="412"/>
      <c r="D205" s="412"/>
      <c r="E205" s="412"/>
      <c r="F205" s="412"/>
      <c r="G205" s="412"/>
      <c r="H205" s="412"/>
      <c r="I205" s="409"/>
      <c r="J205" s="409"/>
      <c r="K205" s="436">
        <f>'Revenues 9-14'!F275-'Expenditures 15-22'!K204</f>
        <v>-66505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21356</v>
      </c>
      <c r="E209" s="409"/>
      <c r="F209" s="409"/>
      <c r="G209" s="409"/>
      <c r="H209" s="409"/>
      <c r="I209" s="409"/>
      <c r="J209" s="409"/>
      <c r="K209" s="410">
        <f>D209</f>
        <v>21356</v>
      </c>
      <c r="L209" s="408">
        <v>23190</v>
      </c>
    </row>
    <row r="210" spans="1:12" x14ac:dyDescent="0.2">
      <c r="A210" s="1754" t="s">
        <v>170</v>
      </c>
      <c r="B210" s="265" t="s">
        <v>1121</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v>16922</v>
      </c>
      <c r="E211" s="409"/>
      <c r="F211" s="409"/>
      <c r="G211" s="409"/>
      <c r="H211" s="409"/>
      <c r="I211" s="409"/>
      <c r="J211" s="409"/>
      <c r="K211" s="410">
        <f t="shared" si="19"/>
        <v>16922</v>
      </c>
      <c r="L211" s="408">
        <v>17282</v>
      </c>
    </row>
    <row r="212" spans="1:12" x14ac:dyDescent="0.2">
      <c r="A212" s="1754" t="s">
        <v>315</v>
      </c>
      <c r="B212" s="265" t="s">
        <v>1122</v>
      </c>
      <c r="C212" s="409"/>
      <c r="D212" s="432">
        <v>2572</v>
      </c>
      <c r="E212" s="409"/>
      <c r="F212" s="409"/>
      <c r="G212" s="409"/>
      <c r="H212" s="409"/>
      <c r="I212" s="409"/>
      <c r="J212" s="409"/>
      <c r="K212" s="410">
        <f t="shared" si="19"/>
        <v>2572</v>
      </c>
      <c r="L212" s="408">
        <v>3003</v>
      </c>
    </row>
    <row r="213" spans="1:12" x14ac:dyDescent="0.2">
      <c r="A213" s="1754" t="s">
        <v>316</v>
      </c>
      <c r="B213" s="265">
        <v>1250</v>
      </c>
      <c r="C213" s="409"/>
      <c r="D213" s="408">
        <v>441</v>
      </c>
      <c r="E213" s="409"/>
      <c r="F213" s="409"/>
      <c r="G213" s="409"/>
      <c r="H213" s="409"/>
      <c r="I213" s="409"/>
      <c r="J213" s="409"/>
      <c r="K213" s="410">
        <f t="shared" si="19"/>
        <v>441</v>
      </c>
      <c r="L213" s="408">
        <v>980</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1921</v>
      </c>
      <c r="E216" s="409"/>
      <c r="F216" s="409"/>
      <c r="G216" s="409"/>
      <c r="H216" s="409"/>
      <c r="I216" s="409"/>
      <c r="J216" s="409"/>
      <c r="K216" s="410">
        <f t="shared" si="19"/>
        <v>1921</v>
      </c>
      <c r="L216" s="408">
        <v>1989</v>
      </c>
    </row>
    <row r="217" spans="1:12" x14ac:dyDescent="0.2">
      <c r="A217" s="1754" t="s">
        <v>1117</v>
      </c>
      <c r="B217" s="265">
        <v>1500</v>
      </c>
      <c r="C217" s="409"/>
      <c r="D217" s="408">
        <v>5183</v>
      </c>
      <c r="E217" s="409"/>
      <c r="F217" s="409"/>
      <c r="G217" s="409"/>
      <c r="H217" s="409"/>
      <c r="I217" s="409"/>
      <c r="J217" s="409"/>
      <c r="K217" s="410">
        <f t="shared" si="19"/>
        <v>5183</v>
      </c>
      <c r="L217" s="408">
        <v>4086</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c r="E220" s="409"/>
      <c r="F220" s="409"/>
      <c r="G220" s="409"/>
      <c r="H220" s="409"/>
      <c r="I220" s="409"/>
      <c r="J220" s="409"/>
      <c r="K220" s="410">
        <f t="shared" si="19"/>
        <v>0</v>
      </c>
      <c r="L220" s="408">
        <v>0</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48395</v>
      </c>
      <c r="E223" s="409"/>
      <c r="F223" s="409"/>
      <c r="G223" s="409"/>
      <c r="H223" s="409"/>
      <c r="I223" s="409"/>
      <c r="J223" s="409"/>
      <c r="K223" s="411">
        <f>SUM(K209:K222)</f>
        <v>48395</v>
      </c>
      <c r="L223" s="411">
        <f>SUM(L209:L222)</f>
        <v>50530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v>981</v>
      </c>
      <c r="E227" s="409"/>
      <c r="F227" s="409"/>
      <c r="G227" s="409"/>
      <c r="H227" s="409"/>
      <c r="I227" s="409"/>
      <c r="J227" s="409"/>
      <c r="K227" s="410">
        <f t="shared" si="20"/>
        <v>981</v>
      </c>
      <c r="L227" s="408">
        <v>1306</v>
      </c>
    </row>
    <row r="228" spans="1:12" x14ac:dyDescent="0.2">
      <c r="A228" s="1754" t="s">
        <v>220</v>
      </c>
      <c r="B228" s="265">
        <v>2130</v>
      </c>
      <c r="C228" s="409"/>
      <c r="D228" s="408"/>
      <c r="E228" s="409"/>
      <c r="F228" s="409"/>
      <c r="G228" s="409"/>
      <c r="H228" s="409"/>
      <c r="I228" s="409"/>
      <c r="J228" s="409"/>
      <c r="K228" s="410">
        <f t="shared" si="20"/>
        <v>0</v>
      </c>
      <c r="L228" s="408">
        <v>0</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981</v>
      </c>
      <c r="E232" s="409"/>
      <c r="F232" s="409"/>
      <c r="G232" s="409"/>
      <c r="H232" s="409"/>
      <c r="I232" s="409"/>
      <c r="J232" s="409"/>
      <c r="K232" s="411">
        <f>SUM(K226:K231)</f>
        <v>981</v>
      </c>
      <c r="L232" s="411">
        <f>SUM(L226:L231)</f>
        <v>1306</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971</v>
      </c>
      <c r="E234" s="409"/>
      <c r="F234" s="409"/>
      <c r="G234" s="409"/>
      <c r="H234" s="409"/>
      <c r="I234" s="409"/>
      <c r="J234" s="409"/>
      <c r="K234" s="416">
        <f>D234</f>
        <v>971</v>
      </c>
      <c r="L234" s="414">
        <v>1853</v>
      </c>
    </row>
    <row r="235" spans="1:12" x14ac:dyDescent="0.2">
      <c r="A235" s="1754" t="s">
        <v>956</v>
      </c>
      <c r="B235" s="265">
        <v>2220</v>
      </c>
      <c r="C235" s="409"/>
      <c r="D235" s="408">
        <v>763</v>
      </c>
      <c r="E235" s="409"/>
      <c r="F235" s="409"/>
      <c r="G235" s="409"/>
      <c r="H235" s="409"/>
      <c r="I235" s="409"/>
      <c r="J235" s="409"/>
      <c r="K235" s="416">
        <f>D235</f>
        <v>763</v>
      </c>
      <c r="L235" s="408">
        <v>1624</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1734</v>
      </c>
      <c r="E237" s="409"/>
      <c r="F237" s="409"/>
      <c r="G237" s="409"/>
      <c r="H237" s="409"/>
      <c r="I237" s="409"/>
      <c r="J237" s="409"/>
      <c r="K237" s="411">
        <f>SUM(K234:K236)</f>
        <v>1734</v>
      </c>
      <c r="L237" s="411">
        <f>SUM(L234:L236)</f>
        <v>3477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173</v>
      </c>
      <c r="E239" s="409"/>
      <c r="F239" s="409"/>
      <c r="G239" s="409"/>
      <c r="H239" s="409"/>
      <c r="I239" s="409"/>
      <c r="J239" s="409"/>
      <c r="K239" s="416">
        <f>D239</f>
        <v>173</v>
      </c>
      <c r="L239" s="414">
        <v>196</v>
      </c>
    </row>
    <row r="240" spans="1:12" x14ac:dyDescent="0.2">
      <c r="A240" s="1754" t="s">
        <v>959</v>
      </c>
      <c r="B240" s="265">
        <v>2320</v>
      </c>
      <c r="C240" s="409"/>
      <c r="D240" s="408">
        <v>1098</v>
      </c>
      <c r="E240" s="409"/>
      <c r="F240" s="409"/>
      <c r="G240" s="409"/>
      <c r="H240" s="409"/>
      <c r="I240" s="409"/>
      <c r="J240" s="409"/>
      <c r="K240" s="416">
        <f t="shared" ref="K240:K250" si="21">D240</f>
        <v>1098</v>
      </c>
      <c r="L240" s="408">
        <v>1514</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v>5600</v>
      </c>
      <c r="E248" s="409"/>
      <c r="F248" s="409"/>
      <c r="G248" s="409"/>
      <c r="H248" s="409"/>
      <c r="I248" s="409"/>
      <c r="J248" s="409"/>
      <c r="K248" s="416">
        <f t="shared" si="21"/>
        <v>5600</v>
      </c>
      <c r="L248" s="408">
        <v>7029</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6871</v>
      </c>
      <c r="E251" s="409"/>
      <c r="F251" s="409"/>
      <c r="G251" s="409"/>
      <c r="H251" s="409"/>
      <c r="I251" s="409"/>
      <c r="J251" s="409"/>
      <c r="K251" s="411">
        <f>SUM(K239:K250)</f>
        <v>6871</v>
      </c>
      <c r="L251" s="411">
        <f>SUM(L239:L250)</f>
        <v>8739</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10435</v>
      </c>
      <c r="E253" s="409"/>
      <c r="F253" s="409"/>
      <c r="G253" s="409"/>
      <c r="H253" s="409"/>
      <c r="I253" s="409"/>
      <c r="J253" s="409"/>
      <c r="K253" s="416">
        <f>D253</f>
        <v>10435</v>
      </c>
      <c r="L253" s="414">
        <v>10843</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10435</v>
      </c>
      <c r="E255" s="409"/>
      <c r="F255" s="409"/>
      <c r="G255" s="409"/>
      <c r="H255" s="409"/>
      <c r="I255" s="409"/>
      <c r="J255" s="409"/>
      <c r="K255" s="411">
        <f>SUM(K253:K254)</f>
        <v>10435</v>
      </c>
      <c r="L255" s="411">
        <f>SUM(L253:L254)</f>
        <v>10843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6575</v>
      </c>
      <c r="E258" s="409"/>
      <c r="F258" s="409"/>
      <c r="G258" s="409"/>
      <c r="H258" s="409"/>
      <c r="I258" s="409"/>
      <c r="J258" s="409"/>
      <c r="K258" s="416">
        <f t="shared" ref="K258:K263" si="22">D258</f>
        <v>6575</v>
      </c>
      <c r="L258" s="408">
        <v>7151</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16264</v>
      </c>
      <c r="E260" s="409"/>
      <c r="F260" s="409"/>
      <c r="G260" s="409"/>
      <c r="H260" s="409"/>
      <c r="I260" s="409"/>
      <c r="J260" s="409"/>
      <c r="K260" s="416">
        <f t="shared" si="22"/>
        <v>16264</v>
      </c>
      <c r="L260" s="408">
        <v>20854</v>
      </c>
    </row>
    <row r="261" spans="1:12" x14ac:dyDescent="0.2">
      <c r="A261" s="1754" t="s">
        <v>1107</v>
      </c>
      <c r="B261" s="265">
        <v>2550</v>
      </c>
      <c r="C261" s="409"/>
      <c r="D261" s="408">
        <v>14786</v>
      </c>
      <c r="E261" s="409"/>
      <c r="F261" s="409"/>
      <c r="G261" s="409"/>
      <c r="H261" s="409"/>
      <c r="I261" s="409"/>
      <c r="J261" s="409"/>
      <c r="K261" s="416">
        <f t="shared" si="22"/>
        <v>14786</v>
      </c>
      <c r="L261" s="408">
        <v>15522</v>
      </c>
    </row>
    <row r="262" spans="1:12" x14ac:dyDescent="0.2">
      <c r="A262" s="1754" t="s">
        <v>106</v>
      </c>
      <c r="B262" s="265">
        <v>2560</v>
      </c>
      <c r="C262" s="409"/>
      <c r="D262" s="408">
        <v>6899</v>
      </c>
      <c r="E262" s="409"/>
      <c r="F262" s="409"/>
      <c r="G262" s="409"/>
      <c r="H262" s="409"/>
      <c r="I262" s="409"/>
      <c r="J262" s="409"/>
      <c r="K262" s="416">
        <f t="shared" si="22"/>
        <v>6899</v>
      </c>
      <c r="L262" s="408">
        <v>10341</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44524</v>
      </c>
      <c r="E264" s="409"/>
      <c r="F264" s="409"/>
      <c r="G264" s="409"/>
      <c r="H264" s="409"/>
      <c r="I264" s="409"/>
      <c r="J264" s="409"/>
      <c r="K264" s="411">
        <f>SUM(K257:K263)</f>
        <v>44524</v>
      </c>
      <c r="L264" s="411">
        <f>SUM(L257:L263)</f>
        <v>53868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v>8347</v>
      </c>
      <c r="E270" s="409"/>
      <c r="F270" s="409"/>
      <c r="G270" s="409"/>
      <c r="H270" s="409"/>
      <c r="I270" s="409"/>
      <c r="J270" s="409"/>
      <c r="K270" s="416">
        <f>D270</f>
        <v>8347</v>
      </c>
      <c r="L270" s="408">
        <v>9007</v>
      </c>
    </row>
    <row r="271" spans="1:12" ht="12.75" customHeight="1" thickBot="1" x14ac:dyDescent="0.25">
      <c r="A271" s="1778" t="s">
        <v>38</v>
      </c>
      <c r="B271" s="464" t="s">
        <v>37</v>
      </c>
      <c r="C271" s="409"/>
      <c r="D271" s="411">
        <f>SUM(D266:D270)</f>
        <v>8347</v>
      </c>
      <c r="E271" s="409"/>
      <c r="F271" s="409"/>
      <c r="G271" s="409"/>
      <c r="H271" s="409"/>
      <c r="I271" s="409"/>
      <c r="J271" s="409"/>
      <c r="K271" s="411">
        <f>SUM(K266:K270)</f>
        <v>8347</v>
      </c>
      <c r="L271" s="411">
        <f>SUM(L266:L270)</f>
        <v>9007</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72892</v>
      </c>
      <c r="E273" s="409"/>
      <c r="F273" s="409"/>
      <c r="G273" s="409"/>
      <c r="H273" s="409"/>
      <c r="I273" s="409"/>
      <c r="J273" s="409"/>
      <c r="K273" s="421">
        <f>SUM(K232,K237,K251,K255,K264,K271,K272)</f>
        <v>72892</v>
      </c>
      <c r="L273" s="421">
        <f>SUM(L232,L237,L251,L255,L264,L271,L272)</f>
        <v>87240</v>
      </c>
    </row>
    <row r="274" spans="1:12" ht="18" customHeight="1" thickTop="1" thickBot="1" x14ac:dyDescent="0.25">
      <c r="A274" s="1782"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6" t="s">
        <v>584</v>
      </c>
      <c r="B288" s="2288"/>
      <c r="C288" s="409"/>
      <c r="D288" s="411">
        <f>SUM(D223,D273,D274,D278)</f>
        <v>121287</v>
      </c>
      <c r="E288" s="409"/>
      <c r="F288" s="409"/>
      <c r="G288" s="409"/>
      <c r="H288" s="411">
        <f>H286</f>
        <v>0</v>
      </c>
      <c r="I288" s="409"/>
      <c r="J288" s="409"/>
      <c r="K288" s="411">
        <f>SUM(K223,K273,K274,K278,K286,K287)</f>
        <v>121287</v>
      </c>
      <c r="L288" s="411">
        <f>SUM(L223,L273,L274,L278,L286,L287)</f>
        <v>137770</v>
      </c>
    </row>
    <row r="289" spans="1:14" ht="23.25" thickTop="1" x14ac:dyDescent="0.2">
      <c r="A289" s="891" t="s">
        <v>1155</v>
      </c>
      <c r="B289" s="892"/>
      <c r="C289" s="409"/>
      <c r="D289" s="412"/>
      <c r="E289" s="409"/>
      <c r="F289" s="409"/>
      <c r="G289" s="409"/>
      <c r="H289" s="437"/>
      <c r="I289" s="409"/>
      <c r="J289" s="409"/>
      <c r="K289" s="436">
        <f>'Revenues 9-14'!G275-'Expenditures 15-22'!K288</f>
        <v>33818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103596</v>
      </c>
      <c r="F313" s="432"/>
      <c r="G313" s="432"/>
      <c r="H313" s="432"/>
      <c r="I313" s="432"/>
      <c r="J313" s="432"/>
      <c r="K313" s="1051">
        <f t="shared" ref="K313:K320" si="24">SUM(C313:J313)</f>
        <v>103596</v>
      </c>
      <c r="L313" s="432">
        <v>135206</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v>183123</v>
      </c>
      <c r="D318" s="432">
        <v>34312</v>
      </c>
      <c r="E318" s="432">
        <v>45322</v>
      </c>
      <c r="F318" s="432"/>
      <c r="G318" s="432"/>
      <c r="H318" s="432"/>
      <c r="I318" s="432"/>
      <c r="J318" s="432"/>
      <c r="K318" s="1051">
        <f t="shared" si="24"/>
        <v>262757</v>
      </c>
      <c r="L318" s="432">
        <v>255819</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183123</v>
      </c>
      <c r="D323" s="1052">
        <f t="shared" ref="D323:J323" si="25">SUM(D312:D322)</f>
        <v>34312</v>
      </c>
      <c r="E323" s="1052">
        <f t="shared" si="25"/>
        <v>148918</v>
      </c>
      <c r="F323" s="1052">
        <f t="shared" si="25"/>
        <v>0</v>
      </c>
      <c r="G323" s="1052">
        <f t="shared" si="25"/>
        <v>0</v>
      </c>
      <c r="H323" s="1052">
        <f t="shared" si="25"/>
        <v>0</v>
      </c>
      <c r="I323" s="1052">
        <f t="shared" si="25"/>
        <v>0</v>
      </c>
      <c r="J323" s="1052">
        <f t="shared" si="25"/>
        <v>0</v>
      </c>
      <c r="K323" s="1052">
        <f>SUM(K312:K322)</f>
        <v>366353</v>
      </c>
      <c r="L323" s="1052">
        <f>SUM(L312:L322)</f>
        <v>391025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183123</v>
      </c>
      <c r="D331" s="1052">
        <f t="shared" ref="D331:J331" si="26">SUM(D323)</f>
        <v>34312</v>
      </c>
      <c r="E331" s="1052">
        <f t="shared" si="26"/>
        <v>148918</v>
      </c>
      <c r="F331" s="1052">
        <f t="shared" si="26"/>
        <v>0</v>
      </c>
      <c r="G331" s="1052">
        <f t="shared" si="26"/>
        <v>0</v>
      </c>
      <c r="H331" s="1052">
        <f>SUM(H323,H329)</f>
        <v>0</v>
      </c>
      <c r="I331" s="1052">
        <f t="shared" si="26"/>
        <v>0</v>
      </c>
      <c r="J331" s="1052">
        <f t="shared" si="26"/>
        <v>0</v>
      </c>
      <c r="K331" s="1052">
        <f>SUM(K323,K329)</f>
        <v>366353</v>
      </c>
      <c r="L331" s="421">
        <f>SUM(L323,L329,L330)</f>
        <v>391025</v>
      </c>
    </row>
    <row r="332" spans="1:14" ht="12.75" customHeight="1" thickTop="1" x14ac:dyDescent="0.2">
      <c r="A332" s="2282" t="s">
        <v>1155</v>
      </c>
      <c r="B332" s="2283"/>
      <c r="C332" s="409"/>
      <c r="D332" s="409"/>
      <c r="E332" s="409"/>
      <c r="F332" s="409"/>
      <c r="G332" s="409"/>
      <c r="H332" s="409"/>
      <c r="I332" s="409"/>
      <c r="J332" s="409"/>
      <c r="K332" s="1055">
        <f>'Revenues 9-14'!J275-'Expenditures 15-22'!K331</f>
        <v>131396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v>12222</v>
      </c>
      <c r="F338" s="408"/>
      <c r="G338" s="408"/>
      <c r="H338" s="408"/>
      <c r="I338" s="432"/>
      <c r="J338" s="432"/>
      <c r="K338" s="410">
        <f>SUM(C338:J338)</f>
        <v>12222</v>
      </c>
      <c r="L338" s="408">
        <v>208308</v>
      </c>
    </row>
    <row r="339" spans="1:14" ht="12.75" customHeight="1" thickBot="1" x14ac:dyDescent="0.25">
      <c r="A339" s="877" t="s">
        <v>815</v>
      </c>
      <c r="B339" s="464" t="s">
        <v>36</v>
      </c>
      <c r="C339" s="411">
        <f>SUM(C337:C338)</f>
        <v>0</v>
      </c>
      <c r="D339" s="411">
        <f t="shared" ref="D339:L339" si="27">SUM(D337:D338)</f>
        <v>0</v>
      </c>
      <c r="E339" s="411">
        <f t="shared" si="27"/>
        <v>12222</v>
      </c>
      <c r="F339" s="411">
        <f t="shared" si="27"/>
        <v>0</v>
      </c>
      <c r="G339" s="411">
        <f t="shared" si="27"/>
        <v>0</v>
      </c>
      <c r="H339" s="411">
        <f t="shared" si="27"/>
        <v>0</v>
      </c>
      <c r="I339" s="411">
        <f t="shared" si="27"/>
        <v>0</v>
      </c>
      <c r="J339" s="411">
        <f t="shared" si="27"/>
        <v>0</v>
      </c>
      <c r="K339" s="411">
        <f t="shared" si="27"/>
        <v>12222</v>
      </c>
      <c r="L339" s="411">
        <f t="shared" si="27"/>
        <v>208308</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12222</v>
      </c>
      <c r="F341" s="411">
        <f t="shared" si="28"/>
        <v>0</v>
      </c>
      <c r="G341" s="411">
        <f t="shared" si="28"/>
        <v>0</v>
      </c>
      <c r="H341" s="411">
        <f t="shared" si="28"/>
        <v>0</v>
      </c>
      <c r="I341" s="411">
        <f t="shared" si="28"/>
        <v>0</v>
      </c>
      <c r="J341" s="411">
        <f t="shared" si="28"/>
        <v>0</v>
      </c>
      <c r="K341" s="411">
        <f t="shared" si="28"/>
        <v>12222</v>
      </c>
      <c r="L341" s="411">
        <f t="shared" si="28"/>
        <v>208308</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12222</v>
      </c>
      <c r="F354" s="411">
        <f t="shared" si="29"/>
        <v>0</v>
      </c>
      <c r="G354" s="411">
        <f t="shared" si="29"/>
        <v>0</v>
      </c>
      <c r="H354" s="411">
        <f t="shared" si="29"/>
        <v>0</v>
      </c>
      <c r="I354" s="411">
        <f t="shared" si="29"/>
        <v>0</v>
      </c>
      <c r="J354" s="411">
        <f t="shared" si="29"/>
        <v>0</v>
      </c>
      <c r="K354" s="411">
        <f t="shared" si="29"/>
        <v>12222</v>
      </c>
      <c r="L354" s="411">
        <f>SUM(L341,L344,L352,L353)</f>
        <v>208308</v>
      </c>
    </row>
    <row r="355" spans="1:14" ht="23.25" thickTop="1" x14ac:dyDescent="0.2">
      <c r="A355" s="1793" t="s">
        <v>1155</v>
      </c>
      <c r="B355" s="465"/>
      <c r="C355" s="428"/>
      <c r="D355" s="428"/>
      <c r="E355" s="415"/>
      <c r="F355" s="415"/>
      <c r="G355" s="415"/>
      <c r="H355" s="415"/>
      <c r="I355" s="415"/>
      <c r="J355" s="413"/>
      <c r="K355" s="410">
        <f>'Revenues 9-14'!K275-'Expenditures 15-22'!K354</f>
        <v>33283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27" sqref="AE2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2719079</v>
      </c>
      <c r="C4" s="508">
        <v>164774</v>
      </c>
      <c r="D4" s="557">
        <f>B4-C4</f>
        <v>2554305</v>
      </c>
      <c r="E4" s="508">
        <v>2773328</v>
      </c>
      <c r="F4" s="557">
        <f>E4-C4</f>
        <v>2608554</v>
      </c>
    </row>
    <row r="5" spans="1:6" ht="13.7" customHeight="1" x14ac:dyDescent="0.2">
      <c r="A5" s="541" t="s">
        <v>1016</v>
      </c>
      <c r="B5" s="556">
        <f>'Revenues 9-14'!D5</f>
        <v>679647</v>
      </c>
      <c r="C5" s="508">
        <v>41261</v>
      </c>
      <c r="D5" s="557">
        <f t="shared" ref="D5:D18" si="0">B5-C5</f>
        <v>638386</v>
      </c>
      <c r="E5" s="508">
        <v>693332</v>
      </c>
      <c r="F5" s="557">
        <f>E5-C5</f>
        <v>652071</v>
      </c>
    </row>
    <row r="6" spans="1:6" ht="13.7" customHeight="1" x14ac:dyDescent="0.2">
      <c r="A6" s="541" t="s">
        <v>472</v>
      </c>
      <c r="B6" s="556">
        <f>'Revenues 9-14'!E5</f>
        <v>564087</v>
      </c>
      <c r="C6" s="508">
        <v>34017</v>
      </c>
      <c r="D6" s="557">
        <f t="shared" si="0"/>
        <v>530070</v>
      </c>
      <c r="E6" s="508">
        <v>557994</v>
      </c>
      <c r="F6" s="557">
        <f t="shared" ref="F6:F18" si="1">E6-C6</f>
        <v>523977</v>
      </c>
    </row>
    <row r="7" spans="1:6" ht="13.7" customHeight="1" x14ac:dyDescent="0.2">
      <c r="A7" s="541" t="s">
        <v>161</v>
      </c>
      <c r="B7" s="556">
        <f>'Revenues 9-14'!F5</f>
        <v>181241</v>
      </c>
      <c r="C7" s="508">
        <v>11003</v>
      </c>
      <c r="D7" s="557">
        <f t="shared" si="0"/>
        <v>170238</v>
      </c>
      <c r="E7" s="508">
        <v>184889</v>
      </c>
      <c r="F7" s="557">
        <f t="shared" si="1"/>
        <v>173886</v>
      </c>
    </row>
    <row r="8" spans="1:6" ht="13.7" customHeight="1" x14ac:dyDescent="0.2">
      <c r="A8" s="541" t="s">
        <v>1380</v>
      </c>
      <c r="B8" s="556">
        <f>'Revenues 9-14'!G5</f>
        <v>53738</v>
      </c>
      <c r="C8" s="508">
        <v>2922</v>
      </c>
      <c r="D8" s="557">
        <f t="shared" si="0"/>
        <v>50816</v>
      </c>
      <c r="E8" s="508">
        <v>47701</v>
      </c>
      <c r="F8" s="557">
        <f t="shared" si="1"/>
        <v>44779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45308</v>
      </c>
      <c r="C10" s="508">
        <v>2751</v>
      </c>
      <c r="D10" s="557">
        <f t="shared" si="0"/>
        <v>42557</v>
      </c>
      <c r="E10" s="508">
        <v>46222</v>
      </c>
      <c r="F10" s="557">
        <f t="shared" si="1"/>
        <v>43471</v>
      </c>
    </row>
    <row r="11" spans="1:6" x14ac:dyDescent="0.2">
      <c r="A11" s="541" t="s">
        <v>470</v>
      </c>
      <c r="B11" s="556">
        <f>'Revenues 9-14'!J5</f>
        <v>497362</v>
      </c>
      <c r="C11" s="508">
        <v>30825</v>
      </c>
      <c r="D11" s="557">
        <f t="shared" si="0"/>
        <v>466537</v>
      </c>
      <c r="E11" s="508">
        <v>503174</v>
      </c>
      <c r="F11" s="557">
        <f t="shared" si="1"/>
        <v>472349</v>
      </c>
    </row>
    <row r="12" spans="1:6" ht="13.7" customHeight="1" x14ac:dyDescent="0.2">
      <c r="A12" s="541" t="s">
        <v>163</v>
      </c>
      <c r="B12" s="556">
        <f>'Revenues 9-14'!K5</f>
        <v>45308</v>
      </c>
      <c r="C12" s="508">
        <v>2751</v>
      </c>
      <c r="D12" s="557">
        <f t="shared" si="0"/>
        <v>42557</v>
      </c>
      <c r="E12" s="508">
        <v>46222</v>
      </c>
      <c r="F12" s="557">
        <f t="shared" si="1"/>
        <v>43471</v>
      </c>
    </row>
    <row r="13" spans="1:6" ht="13.7" customHeight="1" x14ac:dyDescent="0.2">
      <c r="A13" s="541" t="s">
        <v>1090</v>
      </c>
      <c r="B13" s="556">
        <f>SUM('Revenues 9-14'!C6:D6)</f>
        <v>45308</v>
      </c>
      <c r="C13" s="508">
        <v>2751</v>
      </c>
      <c r="D13" s="557">
        <f t="shared" si="0"/>
        <v>42557</v>
      </c>
      <c r="E13" s="508">
        <v>46222</v>
      </c>
      <c r="F13" s="557">
        <f t="shared" si="1"/>
        <v>43471</v>
      </c>
    </row>
    <row r="14" spans="1:6" ht="13.7" customHeight="1" x14ac:dyDescent="0.2">
      <c r="A14" s="541" t="s">
        <v>471</v>
      </c>
      <c r="B14" s="556">
        <f>SUM('Revenues 9-14'!C7:D7,'Revenues 9-14'!F7:H7)</f>
        <v>36249</v>
      </c>
      <c r="C14" s="508">
        <v>2200</v>
      </c>
      <c r="D14" s="557">
        <f t="shared" si="0"/>
        <v>34049</v>
      </c>
      <c r="E14" s="508">
        <v>36978</v>
      </c>
      <c r="F14" s="557">
        <f t="shared" si="1"/>
        <v>34778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93907</v>
      </c>
      <c r="C16" s="508">
        <v>5640</v>
      </c>
      <c r="D16" s="557">
        <f t="shared" si="0"/>
        <v>88267</v>
      </c>
      <c r="E16" s="508">
        <v>92074</v>
      </c>
      <c r="F16" s="557">
        <f t="shared" si="1"/>
        <v>86434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4961234</v>
      </c>
      <c r="C19" s="558">
        <f>SUM(C4:C18)</f>
        <v>300895</v>
      </c>
      <c r="D19" s="558">
        <f>SUM(D4:D18)</f>
        <v>4660339</v>
      </c>
      <c r="E19" s="558">
        <f>SUM(E4:E18)</f>
        <v>5028136</v>
      </c>
      <c r="F19" s="558">
        <f>SUM(F4:F18)</f>
        <v>4727241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AE27" sqref="AE2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70" t="s">
        <v>1990</v>
      </c>
      <c r="D2" s="1570" t="s">
        <v>1991</v>
      </c>
      <c r="E2" s="1570" t="s">
        <v>1992</v>
      </c>
      <c r="F2" s="1570"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5">
        <f>SUM(C4+D4)-E4</f>
        <v>0</v>
      </c>
    </row>
    <row r="5" spans="1:7" ht="13.5" thickTop="1" x14ac:dyDescent="0.2">
      <c r="A5" s="2332" t="s">
        <v>1300</v>
      </c>
      <c r="B5" s="2317"/>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3" t="s">
        <v>716</v>
      </c>
      <c r="B15" s="2334"/>
      <c r="C15" s="1545">
        <f>SUM(C6:C14)</f>
        <v>0</v>
      </c>
      <c r="D15" s="1545">
        <f>SUM(D6:D14)</f>
        <v>0</v>
      </c>
      <c r="E15" s="1545">
        <f>SUM(E6:E14)</f>
        <v>0</v>
      </c>
      <c r="F15" s="1545">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8"/>
      <c r="E17" s="1546"/>
      <c r="F17" s="1545">
        <f>SUM(C17+D17)-E17</f>
        <v>0</v>
      </c>
    </row>
    <row r="18" spans="1:11" ht="12.75" customHeight="1" thickTop="1" thickBot="1" x14ac:dyDescent="0.25">
      <c r="A18" s="2343" t="s">
        <v>7</v>
      </c>
      <c r="B18" s="2344"/>
      <c r="C18" s="1546"/>
      <c r="D18" s="508"/>
      <c r="E18" s="1546"/>
      <c r="F18" s="1545">
        <f>SUM(C18+D18)-E18</f>
        <v>0</v>
      </c>
    </row>
    <row r="19" spans="1:11" ht="12.75" customHeight="1" thickTop="1" thickBot="1" x14ac:dyDescent="0.25">
      <c r="A19" s="2343" t="s">
        <v>447</v>
      </c>
      <c r="B19" s="2344"/>
      <c r="C19" s="1546"/>
      <c r="D19" s="508"/>
      <c r="E19" s="1546"/>
      <c r="F19" s="1545">
        <f>SUM(C19+D19)-E19</f>
        <v>0</v>
      </c>
    </row>
    <row r="20" spans="1:11" ht="12.75" customHeight="1" thickTop="1" thickBot="1" x14ac:dyDescent="0.25">
      <c r="A20" s="2345" t="s">
        <v>516</v>
      </c>
      <c r="B20" s="2346"/>
      <c r="C20" s="1546"/>
      <c r="D20" s="508"/>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5">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5">
        <f>SUM(C25+D25)-E25</f>
        <v>0</v>
      </c>
      <c r="G25" s="677"/>
    </row>
    <row r="26" spans="1:11" ht="13.5" thickTop="1" x14ac:dyDescent="0.2">
      <c r="A26" s="2316" t="s">
        <v>743</v>
      </c>
      <c r="B26" s="2317"/>
      <c r="C26" s="1547"/>
      <c r="D26" s="1547"/>
      <c r="E26" s="1547"/>
      <c r="F26" s="1548"/>
    </row>
    <row r="27" spans="1:11" ht="13.5" thickBot="1" x14ac:dyDescent="0.25">
      <c r="A27" s="2318" t="s">
        <v>1237</v>
      </c>
      <c r="B27" s="2319"/>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37804</v>
      </c>
      <c r="C31" s="1092">
        <v>459929</v>
      </c>
      <c r="D31" s="1551">
        <v>4</v>
      </c>
      <c r="E31" s="1092">
        <v>44456</v>
      </c>
      <c r="F31" s="1092">
        <v>0</v>
      </c>
      <c r="G31" s="1092"/>
      <c r="H31" s="1092">
        <v>44456</v>
      </c>
      <c r="I31" s="1093">
        <f>((E31+F31)-H31)+G31</f>
        <v>0</v>
      </c>
      <c r="J31" s="1092"/>
      <c r="K31" s="117"/>
    </row>
    <row r="32" spans="1:11" ht="12" customHeight="1" x14ac:dyDescent="0.2">
      <c r="A32" s="1094" t="s">
        <v>2116</v>
      </c>
      <c r="B32" s="650">
        <v>39873</v>
      </c>
      <c r="C32" s="1092">
        <v>1240000</v>
      </c>
      <c r="D32" s="1551" t="s">
        <v>2120</v>
      </c>
      <c r="E32" s="1092">
        <v>1030000</v>
      </c>
      <c r="F32" s="1092">
        <v>0</v>
      </c>
      <c r="G32" s="1092"/>
      <c r="H32" s="1092">
        <v>120000</v>
      </c>
      <c r="I32" s="1093">
        <f>((E32+F32)-H32)+G32</f>
        <v>910000</v>
      </c>
      <c r="J32" s="1092">
        <v>880688</v>
      </c>
      <c r="K32" s="117"/>
    </row>
    <row r="33" spans="1:11" ht="12" customHeight="1" x14ac:dyDescent="0.2">
      <c r="A33" s="1094" t="s">
        <v>2117</v>
      </c>
      <c r="B33" s="650">
        <v>40148</v>
      </c>
      <c r="C33" s="1092">
        <v>2385000</v>
      </c>
      <c r="D33" s="1551">
        <v>2</v>
      </c>
      <c r="E33" s="1092">
        <v>1080000</v>
      </c>
      <c r="F33" s="1092">
        <v>0</v>
      </c>
      <c r="G33" s="1092"/>
      <c r="H33" s="1092">
        <v>255000</v>
      </c>
      <c r="I33" s="1093">
        <f t="shared" ref="I33:I48" si="1">((E33+F33)-H33)+G33</f>
        <v>825000</v>
      </c>
      <c r="J33" s="1092">
        <v>798508</v>
      </c>
      <c r="K33" s="117"/>
    </row>
    <row r="34" spans="1:11" ht="12" customHeight="1" x14ac:dyDescent="0.2">
      <c r="A34" s="1094" t="s">
        <v>2118</v>
      </c>
      <c r="B34" s="650">
        <v>41334</v>
      </c>
      <c r="C34" s="1092">
        <v>87309</v>
      </c>
      <c r="D34" s="1551">
        <v>7</v>
      </c>
      <c r="E34" s="1092">
        <v>37458</v>
      </c>
      <c r="F34" s="1092">
        <v>0</v>
      </c>
      <c r="G34" s="1092"/>
      <c r="H34" s="1092">
        <v>19448</v>
      </c>
      <c r="I34" s="1093">
        <f t="shared" si="1"/>
        <v>18010</v>
      </c>
      <c r="J34" s="1092">
        <v>17429</v>
      </c>
      <c r="K34" s="116"/>
    </row>
    <row r="35" spans="1:11" ht="12" customHeight="1" x14ac:dyDescent="0.2">
      <c r="A35" s="1094" t="s">
        <v>2119</v>
      </c>
      <c r="B35" s="650">
        <v>42005</v>
      </c>
      <c r="C35" s="1095">
        <v>20116</v>
      </c>
      <c r="D35" s="1551">
        <v>8</v>
      </c>
      <c r="E35" s="1095">
        <v>16295</v>
      </c>
      <c r="F35" s="1095">
        <v>0</v>
      </c>
      <c r="G35" s="1095">
        <v>-3914</v>
      </c>
      <c r="H35" s="1095"/>
      <c r="I35" s="1093">
        <f t="shared" si="1"/>
        <v>12381</v>
      </c>
      <c r="J35" s="1095">
        <v>11982</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4192354</v>
      </c>
      <c r="D49" s="1550"/>
      <c r="E49" s="1093">
        <f t="shared" ref="E49:J49" si="2">SUM(E31:E48)</f>
        <v>2208209</v>
      </c>
      <c r="F49" s="1093">
        <f t="shared" si="2"/>
        <v>0</v>
      </c>
      <c r="G49" s="1093">
        <f t="shared" si="2"/>
        <v>-3914</v>
      </c>
      <c r="H49" s="1093">
        <f t="shared" si="2"/>
        <v>438904</v>
      </c>
      <c r="I49" s="1093">
        <f t="shared" si="2"/>
        <v>1765391</v>
      </c>
      <c r="J49" s="1093">
        <f t="shared" si="2"/>
        <v>1708607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t="s">
        <v>2114</v>
      </c>
      <c r="G52" s="2340"/>
      <c r="H52" s="117"/>
      <c r="I52" s="117"/>
      <c r="J52" s="120"/>
    </row>
    <row r="53" spans="1:11" ht="11.25" customHeight="1" x14ac:dyDescent="0.2">
      <c r="A53" s="745" t="s">
        <v>1064</v>
      </c>
      <c r="B53" s="124" t="s">
        <v>1105</v>
      </c>
      <c r="C53" s="120"/>
      <c r="D53" s="116"/>
      <c r="E53" s="123" t="s">
        <v>576</v>
      </c>
      <c r="F53" s="2341" t="s">
        <v>2113</v>
      </c>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E27" sqref="AE2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6" t="s">
        <v>1055</v>
      </c>
      <c r="G2" s="1827" t="s">
        <v>100</v>
      </c>
      <c r="H2" s="1827" t="s">
        <v>471</v>
      </c>
      <c r="I2" s="1827" t="s">
        <v>1354</v>
      </c>
      <c r="J2" s="1827" t="s">
        <v>1000</v>
      </c>
      <c r="K2" s="1827" t="s">
        <v>144</v>
      </c>
    </row>
    <row r="3" spans="1:11" x14ac:dyDescent="0.2">
      <c r="A3" s="2357" t="s">
        <v>1998</v>
      </c>
      <c r="B3" s="2358"/>
      <c r="C3" s="2358"/>
      <c r="D3" s="2358"/>
      <c r="E3" s="2359"/>
      <c r="F3" s="254"/>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36249</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6250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4433</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36249</v>
      </c>
      <c r="I12" s="560">
        <f>SUM(I5:I11)</f>
        <v>0</v>
      </c>
      <c r="J12" s="560">
        <f>SUM(J5:J11)</f>
        <v>0</v>
      </c>
      <c r="K12" s="560">
        <f>SUM(K5:K11)</f>
        <v>10683</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36249</v>
      </c>
      <c r="I14" s="565"/>
      <c r="J14" s="1173"/>
      <c r="K14" s="1205">
        <v>10683</v>
      </c>
    </row>
    <row r="15" spans="1:11" x14ac:dyDescent="0.2">
      <c r="A15" s="2372" t="s">
        <v>5</v>
      </c>
      <c r="B15" s="2372"/>
      <c r="C15" s="2372"/>
      <c r="D15" s="2372"/>
      <c r="E15" s="2373"/>
      <c r="F15" s="256" t="s">
        <v>999</v>
      </c>
      <c r="G15" s="565"/>
      <c r="H15" s="559"/>
      <c r="I15" s="559"/>
      <c r="J15" s="1205"/>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c r="K18" s="1191"/>
    </row>
    <row r="19" spans="1:11" ht="25.5" customHeight="1" x14ac:dyDescent="0.2">
      <c r="A19" s="2382" t="s">
        <v>2000</v>
      </c>
      <c r="B19" s="2382"/>
      <c r="C19" s="2382"/>
      <c r="D19" s="2382"/>
      <c r="E19" s="2383"/>
      <c r="F19" s="256" t="s">
        <v>1086</v>
      </c>
      <c r="G19" s="564"/>
      <c r="H19" s="564"/>
      <c r="I19" s="564"/>
      <c r="J19" s="1205"/>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36249</v>
      </c>
      <c r="I23" s="560">
        <f>SUM(I14:I16,I21,I22)</f>
        <v>0</v>
      </c>
      <c r="J23" s="560">
        <f>SUM(J14:J16,J21,J22)</f>
        <v>0</v>
      </c>
      <c r="K23" s="560">
        <f>SUM(K14:K16,K21,K22)</f>
        <v>10683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2109</v>
      </c>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9" t="s">
        <v>1839</v>
      </c>
      <c r="B33" s="112"/>
      <c r="C33" s="112"/>
      <c r="D33" s="112"/>
      <c r="E33" s="112"/>
      <c r="F33" s="112"/>
      <c r="G33" s="569"/>
      <c r="H33" s="2378"/>
      <c r="I33" s="2377"/>
      <c r="J33" s="2377"/>
      <c r="K33" s="237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AE27" sqref="AE27"/>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3788821</v>
      </c>
      <c r="D8" s="635">
        <v>488983</v>
      </c>
      <c r="E8" s="635"/>
      <c r="F8" s="1057">
        <f>(C8+D8)-E8</f>
        <v>4277804</v>
      </c>
      <c r="G8" s="631">
        <v>50</v>
      </c>
      <c r="H8" s="571">
        <v>1497648</v>
      </c>
      <c r="I8" s="571">
        <v>65837</v>
      </c>
      <c r="J8" s="571"/>
      <c r="K8" s="1056">
        <f>(H8+I8)-J8</f>
        <v>1563485</v>
      </c>
      <c r="L8" s="1056">
        <f>F8-K8</f>
        <v>2714319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18135</v>
      </c>
      <c r="D10" s="1058"/>
      <c r="E10" s="1058"/>
      <c r="F10" s="1059">
        <f>(C10+D10)-E10</f>
        <v>18135</v>
      </c>
      <c r="G10" s="631">
        <v>20</v>
      </c>
      <c r="H10" s="1060">
        <v>18135</v>
      </c>
      <c r="I10" s="1060"/>
      <c r="J10" s="1060"/>
      <c r="K10" s="1056">
        <f>(H10+I10)-J10</f>
        <v>18135</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366452</v>
      </c>
      <c r="D12" s="635"/>
      <c r="E12" s="635"/>
      <c r="F12" s="1057">
        <f>(C12+D12)-E12</f>
        <v>366452</v>
      </c>
      <c r="G12" s="631">
        <v>10</v>
      </c>
      <c r="H12" s="571">
        <v>181912</v>
      </c>
      <c r="I12" s="571">
        <v>27626</v>
      </c>
      <c r="J12" s="571"/>
      <c r="K12" s="1056">
        <f>(H12+I12)-J12</f>
        <v>209538</v>
      </c>
      <c r="L12" s="1056">
        <f>F12-K12</f>
        <v>156914</v>
      </c>
    </row>
    <row r="13" spans="1:14" ht="14.25" thickTop="1" thickBot="1" x14ac:dyDescent="0.25">
      <c r="A13" s="646" t="s">
        <v>1312</v>
      </c>
      <c r="B13" s="284">
        <v>252</v>
      </c>
      <c r="C13" s="635">
        <v>185341</v>
      </c>
      <c r="D13" s="635">
        <v>46000</v>
      </c>
      <c r="E13" s="635"/>
      <c r="F13" s="1057">
        <f>(C13+D13)-E13</f>
        <v>231341</v>
      </c>
      <c r="G13" s="631">
        <v>5</v>
      </c>
      <c r="H13" s="571">
        <v>169748</v>
      </c>
      <c r="I13" s="571">
        <v>52579</v>
      </c>
      <c r="J13" s="571"/>
      <c r="K13" s="1056">
        <f>(H13+I13)-J13</f>
        <v>222327</v>
      </c>
      <c r="L13" s="1056">
        <f>F13-K13</f>
        <v>9014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4358749</v>
      </c>
      <c r="D16" s="637">
        <f>SUM(D3,D5:D6,D8:D10,D12:D15)</f>
        <v>534983</v>
      </c>
      <c r="E16" s="637">
        <f>SUM(E3,E5:E6,E8:E10,E12:E15)</f>
        <v>0</v>
      </c>
      <c r="F16" s="637">
        <f>SUM(F3,F5:F6,F8:F10,F12:F15)</f>
        <v>4893732</v>
      </c>
      <c r="G16" s="631"/>
      <c r="H16" s="637">
        <f>SUM(H3,H6,H8:H10,H12:H14,)</f>
        <v>1867443</v>
      </c>
      <c r="I16" s="637">
        <f>SUM(I3,I6,I8:I10,I12:I14,)</f>
        <v>146042</v>
      </c>
      <c r="J16" s="637">
        <f>SUM(J3,J6,J8:J10,J12:J14,)</f>
        <v>0</v>
      </c>
      <c r="K16" s="1057">
        <f>(H16+I16)-J16</f>
        <v>2013485</v>
      </c>
      <c r="L16" s="1057">
        <f>F16-K16</f>
        <v>2880247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146042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E27" sqref="AE27"/>
      <selection pane="bottomLeft" activeCell="AE27" sqref="AE2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4030197</v>
      </c>
      <c r="G8" s="355"/>
    </row>
    <row r="9" spans="1:7" ht="12" customHeight="1" x14ac:dyDescent="0.2">
      <c r="A9" s="357" t="s">
        <v>528</v>
      </c>
      <c r="B9" s="934" t="s">
        <v>1805</v>
      </c>
      <c r="C9" s="356"/>
      <c r="D9" s="357" t="s">
        <v>580</v>
      </c>
      <c r="E9" s="575"/>
      <c r="F9" s="936">
        <f>'Expenditures 15-22'!K150</f>
        <v>867435</v>
      </c>
      <c r="G9" s="937"/>
    </row>
    <row r="10" spans="1:7" ht="12" customHeight="1" x14ac:dyDescent="0.2">
      <c r="A10" s="357" t="s">
        <v>578</v>
      </c>
      <c r="B10" s="934" t="s">
        <v>1806</v>
      </c>
      <c r="C10" s="356"/>
      <c r="D10" s="357" t="s">
        <v>580</v>
      </c>
      <c r="E10" s="575"/>
      <c r="F10" s="936">
        <f>'Expenditures 15-22'!K168</f>
        <v>578477</v>
      </c>
      <c r="G10" s="937"/>
    </row>
    <row r="11" spans="1:7" ht="12" customHeight="1" x14ac:dyDescent="0.2">
      <c r="A11" s="357" t="s">
        <v>529</v>
      </c>
      <c r="B11" s="934" t="s">
        <v>1807</v>
      </c>
      <c r="C11" s="356"/>
      <c r="D11" s="357" t="s">
        <v>580</v>
      </c>
      <c r="E11" s="575"/>
      <c r="F11" s="936">
        <f>'Expenditures 15-22'!K204</f>
        <v>367229</v>
      </c>
      <c r="G11" s="937"/>
    </row>
    <row r="12" spans="1:7" ht="12" customHeight="1" x14ac:dyDescent="0.2">
      <c r="A12" s="357" t="s">
        <v>530</v>
      </c>
      <c r="B12" s="934" t="s">
        <v>1808</v>
      </c>
      <c r="C12" s="356"/>
      <c r="D12" s="357" t="s">
        <v>580</v>
      </c>
      <c r="E12" s="575"/>
      <c r="F12" s="936">
        <f>'Expenditures 15-22'!K288</f>
        <v>121287</v>
      </c>
      <c r="G12" s="937"/>
    </row>
    <row r="13" spans="1:7" ht="12" customHeight="1" x14ac:dyDescent="0.2">
      <c r="A13" s="357" t="s">
        <v>112</v>
      </c>
      <c r="B13" s="934" t="s">
        <v>1809</v>
      </c>
      <c r="C13" s="356"/>
      <c r="D13" s="357" t="s">
        <v>580</v>
      </c>
      <c r="E13" s="575"/>
      <c r="F13" s="936">
        <f>'Expenditures 15-22'!K331</f>
        <v>366353</v>
      </c>
      <c r="G13" s="938"/>
    </row>
    <row r="14" spans="1:7" ht="12" customHeight="1" thickBot="1" x14ac:dyDescent="0.25">
      <c r="A14" s="939"/>
      <c r="B14" s="576"/>
      <c r="C14" s="577"/>
      <c r="D14" s="994" t="s">
        <v>580</v>
      </c>
      <c r="E14" s="588" t="s">
        <v>1112</v>
      </c>
      <c r="F14" s="940">
        <f>SUM(F8:F13)</f>
        <v>6330978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63865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180470</v>
      </c>
      <c r="G53" s="355"/>
    </row>
    <row r="54" spans="1:7" ht="12" customHeight="1" x14ac:dyDescent="0.2">
      <c r="A54" s="357" t="s">
        <v>527</v>
      </c>
      <c r="B54" s="357" t="s">
        <v>1817</v>
      </c>
      <c r="C54" s="955" t="s">
        <v>1138</v>
      </c>
      <c r="D54" s="951" t="s">
        <v>1278</v>
      </c>
      <c r="E54" s="575"/>
      <c r="F54" s="1098">
        <f>'Expenditures 15-22'!G114</f>
        <v>32544</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5844</v>
      </c>
      <c r="G57" s="355"/>
    </row>
    <row r="58" spans="1:7" ht="12" customHeight="1" x14ac:dyDescent="0.2">
      <c r="A58" s="357" t="s">
        <v>528</v>
      </c>
      <c r="B58" s="357" t="s">
        <v>1821</v>
      </c>
      <c r="C58" s="952" t="s">
        <v>1138</v>
      </c>
      <c r="D58" s="951" t="s">
        <v>1278</v>
      </c>
      <c r="E58" s="575"/>
      <c r="F58" s="1100">
        <f>'Expenditures 15-22'!G150</f>
        <v>488953</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438904</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3914</v>
      </c>
      <c r="G64" s="355"/>
    </row>
    <row r="65" spans="1:8" ht="12" customHeight="1" x14ac:dyDescent="0.2">
      <c r="A65" s="357" t="s">
        <v>529</v>
      </c>
      <c r="B65" s="357" t="s">
        <v>1828</v>
      </c>
      <c r="C65" s="952" t="s">
        <v>1138</v>
      </c>
      <c r="D65" s="951" t="s">
        <v>1278</v>
      </c>
      <c r="E65" s="575"/>
      <c r="F65" s="1098">
        <f>'Expenditures 15-22'!G204</f>
        <v>46000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2572</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1263066</v>
      </c>
      <c r="G75" s="355"/>
    </row>
    <row r="76" spans="1:8" s="961" customFormat="1" ht="12" customHeight="1" thickTop="1" thickBot="1" x14ac:dyDescent="0.25">
      <c r="A76" s="581"/>
      <c r="B76" s="579"/>
      <c r="C76" s="580"/>
      <c r="D76" s="960" t="s">
        <v>1792</v>
      </c>
      <c r="E76" s="591"/>
      <c r="F76" s="1104">
        <f>(F14-F75)</f>
        <v>5067912</v>
      </c>
      <c r="G76" s="357"/>
    </row>
    <row r="77" spans="1:8" s="961" customFormat="1" ht="12" customHeight="1" thickTop="1" x14ac:dyDescent="0.2">
      <c r="A77" s="582"/>
      <c r="B77" s="579"/>
      <c r="C77" s="580"/>
      <c r="D77" s="960" t="s">
        <v>2029</v>
      </c>
      <c r="E77" s="591"/>
      <c r="F77" s="1566">
        <v>471.73</v>
      </c>
      <c r="G77" s="358"/>
      <c r="H77" s="357"/>
    </row>
    <row r="78" spans="1:8" s="961" customFormat="1" ht="12" customHeight="1" thickBot="1" x14ac:dyDescent="0.25">
      <c r="A78" s="583"/>
      <c r="B78" s="579"/>
      <c r="C78" s="580"/>
      <c r="D78" s="960" t="s">
        <v>1859</v>
      </c>
      <c r="E78" s="591" t="s">
        <v>1112</v>
      </c>
      <c r="F78" s="1105">
        <f>IF(F77&gt;0,F76/F77," Complete Line 77")</f>
        <v>10743.247196489518</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58676</v>
      </c>
      <c r="G93" s="969"/>
    </row>
    <row r="94" spans="1:7" ht="12" customHeight="1" x14ac:dyDescent="0.2">
      <c r="A94" s="970" t="s">
        <v>146</v>
      </c>
      <c r="B94" s="970" t="s">
        <v>182</v>
      </c>
      <c r="C94" s="967">
        <v>1700</v>
      </c>
      <c r="D94" s="976" t="str">
        <f>'Revenues 9-14'!A82</f>
        <v>Total District/School Activity Income</v>
      </c>
      <c r="E94" s="383"/>
      <c r="F94" s="1063">
        <f>SUM('Revenues 9-14'!C82,'Revenues 9-14'!D82)</f>
        <v>83268</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113229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50767</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266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4433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117806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80703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437</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7518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33620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550723</v>
      </c>
    </row>
    <row r="176" spans="1:7" ht="12" customHeight="1" x14ac:dyDescent="0.2">
      <c r="A176" s="584"/>
      <c r="B176" s="585"/>
      <c r="C176" s="586"/>
      <c r="D176" s="992" t="s">
        <v>1856</v>
      </c>
      <c r="E176" s="1046"/>
      <c r="F176" s="1108">
        <f>'PCTC-OEPP 28-29'!F76-F175</f>
        <v>4517189</v>
      </c>
    </row>
    <row r="177" spans="1:7" ht="12" customHeight="1" x14ac:dyDescent="0.2">
      <c r="A177" s="584"/>
      <c r="B177" s="585"/>
      <c r="C177" s="586"/>
      <c r="D177" s="992" t="s">
        <v>2013</v>
      </c>
      <c r="E177" s="1046"/>
      <c r="F177" s="1108">
        <f>'Cap Outlay Deprec 27'!I18</f>
        <v>146042</v>
      </c>
    </row>
    <row r="178" spans="1:7" ht="12" customHeight="1" x14ac:dyDescent="0.2">
      <c r="A178" s="584"/>
      <c r="B178" s="585"/>
      <c r="C178" s="586"/>
      <c r="D178" s="992" t="s">
        <v>1858</v>
      </c>
      <c r="E178" s="1046"/>
      <c r="F178" s="1108">
        <f>F176+F177</f>
        <v>4663231</v>
      </c>
    </row>
    <row r="179" spans="1:7" ht="12" customHeight="1" x14ac:dyDescent="0.2">
      <c r="A179" s="584"/>
      <c r="B179" s="587"/>
      <c r="C179" s="586"/>
      <c r="D179" s="992" t="s">
        <v>2014</v>
      </c>
      <c r="E179" s="1046"/>
      <c r="F179" s="1109">
        <f>'PCTC-OEPP 28-29'!F77</f>
        <v>471.73</v>
      </c>
      <c r="G179" s="68"/>
    </row>
    <row r="180" spans="1:7" ht="12" customHeight="1" thickBot="1" x14ac:dyDescent="0.25">
      <c r="A180" s="584"/>
      <c r="B180" s="587"/>
      <c r="C180" s="586"/>
      <c r="D180" s="992" t="s">
        <v>1935</v>
      </c>
      <c r="E180" s="1046" t="s">
        <v>1936</v>
      </c>
      <c r="F180" s="1110">
        <f>F178/F179</f>
        <v>9885.3814682127486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E27" sqref="AE2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17367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2929374</v>
      </c>
      <c r="F19" s="763"/>
      <c r="G19" s="765">
        <f>'Expenditures 15-22'!K33-SUM('Expenditures 15-22'!G33,'Expenditures 15-22'!I33)+'Expenditures 15-22'!D223</f>
        <v>2929374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98524</v>
      </c>
      <c r="F21" s="763"/>
      <c r="G21" s="765">
        <f>'Expenditures 15-22'!K42-SUM('Expenditures 15-22'!G42,'Expenditures 15-22'!I42)+'Expenditures 15-22'!K120-SUM('Expenditures 15-22'!G120,'Expenditures 15-22'!I120)+'Expenditures 15-22'!K174-SUM('Expenditures 15-22'!G174,'Expenditures 15-22'!I174)+'Expenditures 15-22'!D232</f>
        <v>98524</v>
      </c>
      <c r="H21" s="285"/>
      <c r="I21" s="215"/>
    </row>
    <row r="22" spans="1:9" s="2" customFormat="1" ht="12" customHeight="1" x14ac:dyDescent="0.2">
      <c r="A22" s="762" t="s">
        <v>644</v>
      </c>
      <c r="B22" s="758"/>
      <c r="C22" s="757">
        <v>2200</v>
      </c>
      <c r="D22" s="763"/>
      <c r="E22" s="764">
        <f>'Expenditures 15-22'!K47-SUM('Expenditures 15-22'!G47,'Expenditures 15-22'!I47)+'Expenditures 15-22'!D237</f>
        <v>163956</v>
      </c>
      <c r="F22" s="763"/>
      <c r="G22" s="765">
        <f>'Expenditures 15-22'!K47-SUM('Expenditures 15-22'!G47,'Expenditures 15-22'!I47)+'Expenditures 15-22'!D237</f>
        <v>163956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499494</v>
      </c>
      <c r="F23" s="763"/>
      <c r="G23" s="764">
        <f>'Expenditures 15-22'!K53-SUM('Expenditures 15-22'!G53,'Expenditures 15-22'!I53)+'Expenditures 15-22'!D251+'Expenditures 15-22'!K323-SUM('Expenditures 15-22'!G323,'Expenditures 15-22'!I323)</f>
        <v>499494</v>
      </c>
      <c r="H23" s="285"/>
      <c r="I23" s="215"/>
    </row>
    <row r="24" spans="1:9" s="2" customFormat="1" ht="12" customHeight="1" x14ac:dyDescent="0.2">
      <c r="A24" s="762" t="s">
        <v>646</v>
      </c>
      <c r="B24" s="758"/>
      <c r="C24" s="757">
        <v>2400</v>
      </c>
      <c r="D24" s="763"/>
      <c r="E24" s="764">
        <f>'Expenditures 15-22'!K57-SUM('Expenditures 15-22'!G57,'Expenditures 15-22'!I57)+'Expenditures 15-22'!D255</f>
        <v>263884</v>
      </c>
      <c r="F24" s="763"/>
      <c r="G24" s="765">
        <f>'Expenditures 15-22'!K57-SUM('Expenditures 15-22'!G57,'Expenditures 15-22'!I57)+'Expenditures 15-22'!D255</f>
        <v>263884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61186</v>
      </c>
      <c r="E27" s="764">
        <f>E8</f>
        <v>0</v>
      </c>
      <c r="F27" s="764">
        <f>'Expenditures 15-22'!K60-SUM('Expenditures 15-22'!G60,'Expenditures 15-22'!I60)+'Expenditures 15-22'!D258-E8</f>
        <v>61186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388902</v>
      </c>
      <c r="F28" s="767">
        <f>'Expenditures 15-22'!K61-SUM('Expenditures 15-22'!G61,'Expenditures 15-22'!I61)+'Expenditures 15-22'!K124-SUM('Expenditures 15-22'!G124,'Expenditures 15-22'!I124)+'Expenditures 15-22'!D260-E9</f>
        <v>388902</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331674</v>
      </c>
      <c r="F29" s="763"/>
      <c r="G29" s="765">
        <f>'Expenditures 15-22'!K62-SUM('Expenditures 15-22'!G62,'Expenditures 15-22'!I62)+'Expenditures 15-22'!K125-SUM('Expenditures 15-22'!G125,'Expenditures 15-22'!I125)+'Expenditures 15-22'!K176-SUM('Expenditures 15-22'!G176,'Expenditures 15-22'!I176)+'Expenditures 15-22'!D261</f>
        <v>331674</v>
      </c>
      <c r="H29" s="391"/>
    </row>
    <row r="30" spans="1:9" ht="12" customHeight="1" x14ac:dyDescent="0.2">
      <c r="A30" s="762" t="s">
        <v>106</v>
      </c>
      <c r="B30" s="760"/>
      <c r="C30" s="757">
        <v>2560</v>
      </c>
      <c r="D30" s="763"/>
      <c r="E30" s="764">
        <f>'Expenditures 15-22'!K63-SUM('Expenditures 15-22'!G63,'Expenditures 15-22'!I63)+'Expenditures 15-22'!D262-E10</f>
        <v>127412</v>
      </c>
      <c r="F30" s="763"/>
      <c r="G30" s="764">
        <f>'Expenditures 15-22'!K63-SUM('Expenditures 15-22'!G63,'Expenditures 15-22'!I63)+'Expenditures 15-22'!D262-E10</f>
        <v>127412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16150</v>
      </c>
      <c r="F35" s="763"/>
      <c r="G35" s="764">
        <f>'Expenditures 15-22'!K69-SUM('Expenditures 15-22'!G69,'Expenditures 15-22'!I69)+'Expenditures 15-22'!D268</f>
        <v>16150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113793</v>
      </c>
      <c r="E37" s="764">
        <f>E14</f>
        <v>0</v>
      </c>
      <c r="F37" s="764">
        <f>'Expenditures 15-22'!K71-SUM('Expenditures 15-22'!G71,'Expenditures 15-22'!I71)+'Expenditures 15-22'!D270-E14</f>
        <v>113793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174979</v>
      </c>
      <c r="E40" s="767">
        <f>SUM(E19:E39)</f>
        <v>4819370</v>
      </c>
      <c r="F40" s="767">
        <f>SUM(F19:F39)</f>
        <v>563881</v>
      </c>
      <c r="G40" s="767">
        <f>SUM(G19:G39)</f>
        <v>4430468</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174979</v>
      </c>
      <c r="F42" s="772" t="s">
        <v>553</v>
      </c>
      <c r="G42" s="768">
        <f>F40</f>
        <v>563881</v>
      </c>
    </row>
    <row r="43" spans="1:7" ht="12" customHeight="1" x14ac:dyDescent="0.2">
      <c r="A43" s="285"/>
      <c r="B43" s="215"/>
      <c r="C43" s="286"/>
      <c r="D43" s="772" t="s">
        <v>552</v>
      </c>
      <c r="E43" s="768">
        <f>E40</f>
        <v>4819370</v>
      </c>
      <c r="F43" s="772" t="s">
        <v>552</v>
      </c>
      <c r="G43" s="768">
        <f>G40</f>
        <v>4430468</v>
      </c>
    </row>
    <row r="44" spans="1:7" ht="12" customHeight="1" x14ac:dyDescent="0.2">
      <c r="A44" s="285"/>
      <c r="B44" s="215"/>
      <c r="C44" s="215"/>
      <c r="D44" s="782" t="s">
        <v>1165</v>
      </c>
      <c r="E44" s="783">
        <f>(E42/E43)</f>
        <v>3.6307442674042456E-2</v>
      </c>
      <c r="F44" s="782" t="s">
        <v>1165</v>
      </c>
      <c r="G44" s="783">
        <f>(G42/G43)</f>
        <v>0.12727346185549698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E27" sqref="AE27"/>
      <selection pane="bottomLeft" activeCell="AE27" sqref="A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Ashton-Franklin Center CUSD 275</v>
      </c>
      <c r="C6" s="2414"/>
      <c r="D6" s="2414"/>
      <c r="E6" s="1925"/>
    </row>
    <row r="7" spans="1:7" ht="11.25" customHeight="1" x14ac:dyDescent="0.25">
      <c r="A7" s="1924"/>
      <c r="B7" s="2415">
        <f>COVER!A13</f>
        <v>47052275026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2109</v>
      </c>
      <c r="C26" s="1935" t="s">
        <v>2109</v>
      </c>
      <c r="D26" s="1938"/>
      <c r="E26" s="1937" t="s">
        <v>2121</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t="s">
        <v>2109</v>
      </c>
      <c r="C30" s="1935"/>
      <c r="D30" s="1938"/>
      <c r="E30" s="1937" t="s">
        <v>2122</v>
      </c>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t="s">
        <v>2123</v>
      </c>
      <c r="B36" s="2419"/>
      <c r="C36" s="2419"/>
      <c r="D36" s="2419"/>
      <c r="E36" s="2420"/>
    </row>
    <row r="37" spans="1:5" ht="33" customHeight="1" x14ac:dyDescent="0.2">
      <c r="A37" s="2418" t="s">
        <v>2124</v>
      </c>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E27" sqref="AE27"/>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Ashton-Franklin Center CUSD 275</v>
      </c>
      <c r="J6" s="2435"/>
    </row>
    <row r="7" spans="1:10" x14ac:dyDescent="0.2">
      <c r="A7" s="2436" t="s">
        <v>1015</v>
      </c>
      <c r="B7" s="2437"/>
      <c r="C7" s="2437"/>
      <c r="D7" s="2437"/>
      <c r="E7" s="2438"/>
      <c r="F7" s="1605"/>
      <c r="G7" s="1594"/>
      <c r="H7" s="1604" t="s">
        <v>431</v>
      </c>
      <c r="I7" s="2439">
        <f>COVER!A13</f>
        <v>47052275026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62345</v>
      </c>
      <c r="F12" s="1633"/>
      <c r="G12" s="1632">
        <f t="shared" ref="G12:G18" si="0">SUM(E12:F12)</f>
        <v>62345</v>
      </c>
      <c r="H12" s="1634">
        <v>65289</v>
      </c>
      <c r="I12" s="1633"/>
      <c r="J12" s="1632">
        <f t="shared" ref="J12:J18" si="1">SUM(H12:I12)</f>
        <v>65289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62345</v>
      </c>
      <c r="F19" s="1640">
        <f t="shared" si="2"/>
        <v>0</v>
      </c>
      <c r="G19" s="1640">
        <f t="shared" si="2"/>
        <v>62345</v>
      </c>
      <c r="H19" s="1640">
        <f t="shared" si="2"/>
        <v>65289</v>
      </c>
      <c r="I19" s="1640">
        <f t="shared" si="2"/>
        <v>0</v>
      </c>
      <c r="J19" s="1640">
        <f t="shared" si="2"/>
        <v>65289</v>
      </c>
    </row>
    <row r="20" spans="1:10" ht="25.5" customHeight="1" thickTop="1" x14ac:dyDescent="0.2">
      <c r="A20" s="1628">
        <v>9</v>
      </c>
      <c r="B20" s="2446" t="s">
        <v>2021</v>
      </c>
      <c r="C20" s="2444"/>
      <c r="D20" s="2445"/>
      <c r="E20" s="1641"/>
      <c r="F20" s="1641"/>
      <c r="G20" s="1641"/>
      <c r="H20" s="1641"/>
      <c r="I20" s="1641"/>
      <c r="J20" s="1642">
        <f>IF(AND(G19&gt;0,J19&gt;0),(((J19-G19)/G19)),"Enter Budget Data")</f>
        <v>4.7221108348704785E-2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E27" sqref="AE27"/>
    </sheetView>
  </sheetViews>
  <sheetFormatPr defaultRowHeight="12.75" x14ac:dyDescent="0.2"/>
  <cols>
    <col min="1" max="1" width="4.42578125"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2125</v>
      </c>
    </row>
    <row r="6" spans="1:2" x14ac:dyDescent="0.2">
      <c r="A6" s="385">
        <v>2</v>
      </c>
      <c r="B6" t="s">
        <v>2127</v>
      </c>
    </row>
    <row r="7" spans="1:2" x14ac:dyDescent="0.2">
      <c r="A7" s="385">
        <v>3</v>
      </c>
      <c r="B7" t="s">
        <v>2126</v>
      </c>
    </row>
    <row r="8" spans="1:2" x14ac:dyDescent="0.2">
      <c r="A8" s="385">
        <v>4</v>
      </c>
      <c r="B8" t="s">
        <v>2128</v>
      </c>
    </row>
    <row r="9" spans="1:2" x14ac:dyDescent="0.2">
      <c r="A9" s="386">
        <v>5</v>
      </c>
      <c r="B9" t="s">
        <v>2129</v>
      </c>
    </row>
    <row r="10" spans="1:2" x14ac:dyDescent="0.2">
      <c r="A10" s="386">
        <v>6</v>
      </c>
      <c r="B10" t="s">
        <v>2130</v>
      </c>
    </row>
    <row r="11" spans="1:2" x14ac:dyDescent="0.2">
      <c r="A11" s="386">
        <v>7</v>
      </c>
      <c r="B11" t="s">
        <v>2131</v>
      </c>
    </row>
    <row r="12" spans="1:2" x14ac:dyDescent="0.2">
      <c r="A12" s="386">
        <v>8</v>
      </c>
      <c r="B12" t="s">
        <v>2133</v>
      </c>
    </row>
    <row r="13" spans="1:2" x14ac:dyDescent="0.2">
      <c r="A13" s="386">
        <v>9</v>
      </c>
      <c r="B13" t="s">
        <v>2135</v>
      </c>
    </row>
    <row r="14" spans="1:2" x14ac:dyDescent="0.2">
      <c r="A14" s="386">
        <v>10</v>
      </c>
      <c r="B14" t="s">
        <v>2132</v>
      </c>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Ashton-Franklin Center CUSD 275</v>
      </c>
    </row>
    <row r="65" spans="2:2" x14ac:dyDescent="0.2">
      <c r="B65" s="393">
        <f>COVER!A13</f>
        <v>47052275026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27" sqref="AE2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E27" sqref="AE27"/>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27" sqref="AE27"/>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3932365</v>
      </c>
      <c r="C6" s="1575">
        <f>'Acct Summary 7-8'!D8</f>
        <v>696700</v>
      </c>
      <c r="D6" s="1575">
        <f>'Acct Summary 7-8'!F8</f>
        <v>300724</v>
      </c>
      <c r="E6" s="1575">
        <f>'Acct Summary 7-8'!I8</f>
        <v>45773</v>
      </c>
      <c r="F6" s="1575">
        <f>SUM(B6:E6)</f>
        <v>4975562</v>
      </c>
    </row>
    <row r="7" spans="1:8" s="1576" customFormat="1" ht="14.25" customHeight="1" thickBot="1" x14ac:dyDescent="0.25">
      <c r="A7" s="1574" t="s">
        <v>1636</v>
      </c>
      <c r="B7" s="1577">
        <f>'Acct Summary 7-8'!C17</f>
        <v>4030197</v>
      </c>
      <c r="C7" s="1577">
        <f>'Acct Summary 7-8'!D17</f>
        <v>867435</v>
      </c>
      <c r="D7" s="1577">
        <f>'Acct Summary 7-8'!F17</f>
        <v>367229</v>
      </c>
      <c r="E7" s="1836"/>
      <c r="F7" s="1575">
        <f>SUM(B7:E7)</f>
        <v>5264861</v>
      </c>
    </row>
    <row r="8" spans="1:8" s="1576" customFormat="1" ht="14.25" thickTop="1" thickBot="1" x14ac:dyDescent="0.25">
      <c r="A8" s="1578" t="s">
        <v>1637</v>
      </c>
      <c r="B8" s="1579">
        <f>(B6-B7)</f>
        <v>-97832</v>
      </c>
      <c r="C8" s="1579">
        <f>(C6-C7)</f>
        <v>-170735</v>
      </c>
      <c r="D8" s="1579">
        <f>(D6-D7)</f>
        <v>-66505</v>
      </c>
      <c r="E8" s="1577">
        <f>(E6-E7)</f>
        <v>45773</v>
      </c>
      <c r="F8" s="1580">
        <f>SUM(F6-F7)</f>
        <v>-289299</v>
      </c>
    </row>
    <row r="9" spans="1:8" s="1576" customFormat="1" ht="14.25" thickTop="1" thickBot="1" x14ac:dyDescent="0.25">
      <c r="A9" s="1581" t="s">
        <v>2023</v>
      </c>
      <c r="B9" s="1582">
        <f>'Acct Summary 7-8'!C81</f>
        <v>1450123</v>
      </c>
      <c r="C9" s="1582">
        <f>'Acct Summary 7-8'!D81</f>
        <v>1078055</v>
      </c>
      <c r="D9" s="1582">
        <f>'Acct Summary 7-8'!F81</f>
        <v>368588</v>
      </c>
      <c r="E9" s="1582">
        <f>'Acct Summary 7-8'!I81</f>
        <v>679252</v>
      </c>
      <c r="F9" s="1661">
        <f>SUM(B9:E9)</f>
        <v>3576018</v>
      </c>
    </row>
    <row r="10" spans="1:8" ht="16.5" customHeight="1" thickTop="1" x14ac:dyDescent="0.2">
      <c r="A10" s="1583"/>
      <c r="B10" s="1584"/>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L18" sqref="L18"/>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2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9" sqref="S2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5" t="str">
        <f>COVER!A17</f>
        <v>Ashton-Franklin Center CUSD 275</v>
      </c>
      <c r="B7" s="2496"/>
      <c r="C7" s="2496"/>
      <c r="D7" s="2508"/>
      <c r="E7" s="2509">
        <f>COVER!A13</f>
        <v>47052275026</v>
      </c>
      <c r="F7" s="2510"/>
      <c r="G7" s="2511" t="str">
        <f>COVER!T23</f>
        <v>066-004023</v>
      </c>
      <c r="H7" s="2512"/>
      <c r="I7" s="2512"/>
      <c r="J7" s="2512"/>
      <c r="K7" s="2512"/>
      <c r="L7" s="251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4"/>
      <c r="B9" s="2484"/>
      <c r="C9" s="2484"/>
      <c r="D9" s="2484"/>
      <c r="E9" s="2484"/>
      <c r="F9" s="2515"/>
      <c r="G9" s="2483" t="str">
        <f>COVER!T13</f>
        <v>Wipfli LLP</v>
      </c>
      <c r="H9" s="2502"/>
      <c r="I9" s="2502"/>
      <c r="J9" s="2502"/>
      <c r="K9" s="2502"/>
      <c r="L9" s="2516"/>
    </row>
    <row r="10" spans="1:29" ht="13.5" customHeight="1" x14ac:dyDescent="0.2">
      <c r="A10" s="2492" t="str">
        <f>COVER!A38</f>
        <v>John Zick</v>
      </c>
      <c r="B10" s="2493"/>
      <c r="C10" s="2493"/>
      <c r="D10" s="2493"/>
      <c r="E10" s="2493"/>
      <c r="F10" s="2494"/>
      <c r="G10" s="2483" t="str">
        <f>COVER!T17</f>
        <v>403 East 3rd Street</v>
      </c>
      <c r="H10" s="2485"/>
      <c r="I10" s="2485"/>
      <c r="J10" s="2485"/>
      <c r="K10" s="2485"/>
      <c r="L10" s="2498"/>
    </row>
    <row r="11" spans="1:29" ht="13.5" customHeight="1" x14ac:dyDescent="0.2">
      <c r="A11" s="2007" t="s">
        <v>1908</v>
      </c>
      <c r="B11" s="1959"/>
      <c r="C11" s="1949"/>
      <c r="D11" s="1961"/>
      <c r="E11" s="1949"/>
      <c r="F11" s="1950"/>
      <c r="G11" s="2483" t="str">
        <f>COVER!T19</f>
        <v>Sterling</v>
      </c>
      <c r="H11" s="2485"/>
      <c r="I11" s="2485"/>
      <c r="J11" s="2002" t="str">
        <f>COVER!X19</f>
        <v>IL</v>
      </c>
      <c r="K11" s="2002">
        <f>COVER!Z19</f>
        <v>61081</v>
      </c>
      <c r="L11" s="2001"/>
    </row>
    <row r="12" spans="1:29" ht="13.5" customHeight="1" x14ac:dyDescent="0.2">
      <c r="A12" s="2499" t="s">
        <v>1907</v>
      </c>
      <c r="B12" s="2500"/>
      <c r="C12" s="2500"/>
      <c r="D12" s="2500"/>
      <c r="E12" s="2500"/>
      <c r="F12" s="2501"/>
      <c r="G12" s="1918"/>
      <c r="H12" s="1295"/>
      <c r="I12" s="1295"/>
      <c r="J12" s="1295"/>
      <c r="K12" s="1295"/>
      <c r="L12" s="1919"/>
    </row>
    <row r="13" spans="1:29" ht="13.5" customHeight="1" x14ac:dyDescent="0.2">
      <c r="A13" s="2483"/>
      <c r="B13" s="2502"/>
      <c r="C13" s="2502"/>
      <c r="D13" s="2502"/>
      <c r="E13" s="1294"/>
      <c r="F13" s="2003"/>
      <c r="G13" s="2011" t="s">
        <v>1909</v>
      </c>
      <c r="H13" s="1952"/>
      <c r="I13" s="2503" t="str">
        <f>COVER!T25</f>
        <v>mschueler@wipfli.com</v>
      </c>
      <c r="J13" s="2504"/>
      <c r="K13" s="2504"/>
      <c r="L13" s="2505"/>
    </row>
    <row r="14" spans="1:29" ht="13.5" customHeight="1" x14ac:dyDescent="0.2">
      <c r="A14" s="2483" t="str">
        <f>COVER!A19</f>
        <v>611 Western Avenue, PO Box 329</v>
      </c>
      <c r="B14" s="2484"/>
      <c r="C14" s="2484"/>
      <c r="D14" s="2484"/>
      <c r="E14" s="2000">
        <v>0</v>
      </c>
      <c r="F14" s="1293"/>
      <c r="G14" s="2012" t="s">
        <v>1386</v>
      </c>
      <c r="H14" s="1279"/>
      <c r="I14" s="1279"/>
      <c r="J14" s="1279"/>
      <c r="K14" s="1279"/>
      <c r="L14" s="1951"/>
    </row>
    <row r="15" spans="1:29" ht="13.5" customHeight="1" x14ac:dyDescent="0.2">
      <c r="A15" s="2483" t="str">
        <f>COVER!A21</f>
        <v>Ashton</v>
      </c>
      <c r="B15" s="2485"/>
      <c r="C15" s="2485"/>
      <c r="D15" s="1278"/>
      <c r="E15" s="1920"/>
      <c r="F15" s="1292"/>
      <c r="G15" s="1999" t="str">
        <f>COVER!T15</f>
        <v>Matthew J. Schueler</v>
      </c>
      <c r="H15" s="1279"/>
      <c r="I15" s="1279"/>
      <c r="J15" s="1279"/>
      <c r="K15" s="1279"/>
      <c r="L15" s="1951"/>
    </row>
    <row r="16" spans="1:29" ht="12.2" customHeight="1" x14ac:dyDescent="0.2">
      <c r="A16" s="1999"/>
      <c r="B16" s="1501"/>
      <c r="C16" s="2002">
        <f>COVER!A25</f>
        <v>61006</v>
      </c>
      <c r="D16" s="2002"/>
      <c r="E16" s="2002"/>
      <c r="F16" s="2003"/>
      <c r="G16" s="2486"/>
      <c r="H16" s="2487"/>
      <c r="I16" s="2487"/>
      <c r="J16" s="2487"/>
      <c r="K16" s="2487"/>
      <c r="L16" s="2488"/>
    </row>
    <row r="17" spans="1:13" ht="12.2" customHeight="1" x14ac:dyDescent="0.2">
      <c r="A17" s="2489"/>
      <c r="B17" s="2490"/>
      <c r="C17" s="2490"/>
      <c r="D17" s="2490"/>
      <c r="E17" s="2490"/>
      <c r="F17" s="2491"/>
      <c r="G17" s="2012" t="s">
        <v>1385</v>
      </c>
      <c r="H17" s="1279"/>
      <c r="I17" s="1279"/>
      <c r="J17" s="1279"/>
      <c r="K17" s="2013" t="s">
        <v>1384</v>
      </c>
      <c r="L17" s="1950"/>
      <c r="M17" s="1291"/>
    </row>
    <row r="18" spans="1:13" ht="12.2" customHeight="1" x14ac:dyDescent="0.2">
      <c r="A18" s="2492"/>
      <c r="B18" s="2493"/>
      <c r="C18" s="2493"/>
      <c r="D18" s="2493"/>
      <c r="E18" s="2493"/>
      <c r="F18" s="2494"/>
      <c r="G18" s="2495" t="str">
        <f>COVER!T21</f>
        <v>815-626-1277</v>
      </c>
      <c r="H18" s="2496"/>
      <c r="I18" s="2496"/>
      <c r="J18" s="2496"/>
      <c r="K18" s="2495" t="str">
        <f>COVER!X21</f>
        <v>815-626-9118</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9" sqref="S2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Ashton-Franklin Center CUSD 275</v>
      </c>
      <c r="B1" s="2518"/>
      <c r="C1" s="2518"/>
      <c r="D1" s="2518"/>
    </row>
    <row r="2" spans="1:11" s="2006" customFormat="1" ht="12.75" x14ac:dyDescent="0.2">
      <c r="A2" s="2519">
        <f>'Single Audit Cover'!E7</f>
        <v>47052275026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Ashton-Franklin Center CUSD 275</v>
      </c>
      <c r="B1" s="2523"/>
      <c r="C1" s="2523"/>
      <c r="D1" s="2523"/>
      <c r="E1" s="2523"/>
    </row>
    <row r="2" spans="1:5" x14ac:dyDescent="0.2">
      <c r="A2" s="2524">
        <f>'Single Audit Cover'!E7</f>
        <v>47052275026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122278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17367</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-7518</v>
      </c>
    </row>
    <row r="19" spans="1:4" ht="13.5" thickBot="1" x14ac:dyDescent="0.25">
      <c r="A19" s="2024" t="s">
        <v>1452</v>
      </c>
      <c r="D19" s="1343">
        <f>SUM(D10:D17)</f>
        <v>132127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132127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132127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S29" sqref="S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Ashton-Franklin Center CUSD 275</v>
      </c>
      <c r="C1" s="2528"/>
      <c r="D1" s="2528"/>
      <c r="E1" s="2528"/>
      <c r="F1" s="2528"/>
      <c r="G1" s="2528"/>
      <c r="H1" s="2528"/>
      <c r="I1" s="2528"/>
      <c r="J1" s="2528"/>
      <c r="K1" s="2528"/>
      <c r="L1" s="2528"/>
      <c r="M1" s="2528"/>
    </row>
    <row r="2" spans="2:14" ht="15" x14ac:dyDescent="0.2">
      <c r="B2" s="2529">
        <f>'Single Audit Cover'!E7</f>
        <v>47052275026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29" sqref="S2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Ashton-Franklin Center CUSD 275</v>
      </c>
      <c r="B1" s="2542"/>
      <c r="C1" s="2542"/>
      <c r="D1" s="2542"/>
      <c r="E1" s="1411"/>
    </row>
    <row r="2" spans="1:7" ht="13.5" customHeight="1" x14ac:dyDescent="0.2">
      <c r="A2" s="2543">
        <f>'Single Audit Cover'!E7</f>
        <v>47052275026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2072</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4" t="s">
        <v>2073</v>
      </c>
      <c r="B32" s="2534"/>
      <c r="C32" s="2534"/>
      <c r="D32" s="2534"/>
      <c r="E32" s="2534"/>
      <c r="F32" s="253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5">
        <f>+C33+C34</f>
        <v>0</v>
      </c>
      <c r="F34" s="253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2076</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S29" sqref="S2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Ashton-Franklin Center CUSD 275</v>
      </c>
      <c r="C1" s="2561"/>
      <c r="D1" s="2561"/>
      <c r="E1" s="2561"/>
      <c r="F1" s="2561"/>
      <c r="G1" s="2561"/>
      <c r="H1" s="2561"/>
      <c r="I1" s="2561"/>
      <c r="J1" s="1438"/>
    </row>
    <row r="2" spans="2:10" s="1350" customFormat="1" ht="12.75" customHeight="1" x14ac:dyDescent="0.2">
      <c r="B2" s="2562">
        <f>'Single Audit Cover'!E7</f>
        <v>47052275026</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2079</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9" sqref="S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Ashton-Franklin Center CUSD 275</v>
      </c>
      <c r="C1" s="2560"/>
      <c r="D1" s="2560"/>
      <c r="E1" s="2560"/>
      <c r="F1" s="2560"/>
      <c r="G1" s="2560"/>
      <c r="H1" s="2560"/>
      <c r="I1" s="2560"/>
      <c r="J1" s="2560"/>
      <c r="K1" s="2560"/>
      <c r="L1" s="1471"/>
      <c r="M1" s="1471"/>
    </row>
    <row r="2" spans="1:13" ht="12" customHeight="1" x14ac:dyDescent="0.2">
      <c r="B2" s="2562">
        <f>'Single Audit Cover'!E7</f>
        <v>47052275026</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9" sqref="S2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Ashton-Franklin Center CUSD 275</v>
      </c>
      <c r="C1" s="2582"/>
      <c r="D1" s="2582"/>
      <c r="E1" s="2582"/>
      <c r="F1" s="2582"/>
      <c r="G1" s="2582"/>
      <c r="H1" s="2582"/>
      <c r="I1" s="2582"/>
      <c r="J1" s="2582"/>
      <c r="K1" s="2582"/>
      <c r="L1" s="1490"/>
    </row>
    <row r="2" spans="1:12" ht="12.75" customHeight="1" x14ac:dyDescent="0.2">
      <c r="B2" s="2583">
        <f>'Single Audit Cover'!E7</f>
        <v>47052275026</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9" sqref="S2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Ashton-Franklin Center CUSD 275</v>
      </c>
      <c r="C1" s="2560"/>
      <c r="D1" s="2560"/>
      <c r="E1" s="1500"/>
    </row>
    <row r="2" spans="2:5" s="1370" customFormat="1" ht="12.75" customHeight="1" x14ac:dyDescent="0.2">
      <c r="B2" s="2562">
        <f>'Single Audit Cover'!E7</f>
        <v>47052275026</v>
      </c>
      <c r="C2" s="2562"/>
      <c r="D2" s="2562"/>
      <c r="E2" s="1499"/>
    </row>
    <row r="3" spans="2:5" s="1331" customFormat="1" ht="12.75" customHeight="1" x14ac:dyDescent="0.2">
      <c r="B3" s="2547" t="s">
        <v>1561</v>
      </c>
      <c r="C3" s="2547"/>
      <c r="D3" s="2547"/>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t="s">
        <v>2136</v>
      </c>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9" sqref="S2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Ashton-Franklin Center CUSD 275</v>
      </c>
      <c r="C1" s="2560"/>
      <c r="D1" s="2560"/>
      <c r="E1" s="2560"/>
      <c r="F1" s="1490"/>
      <c r="G1" s="1490"/>
      <c r="H1" s="1490"/>
      <c r="I1" s="1490"/>
      <c r="J1" s="1490"/>
      <c r="K1" s="1490"/>
      <c r="L1" s="1490"/>
    </row>
    <row r="2" spans="2:12" ht="13.5" customHeight="1" x14ac:dyDescent="0.2">
      <c r="B2" s="2562">
        <f>'Single Audit Cover'!E7</f>
        <v>47052275026</v>
      </c>
      <c r="C2" s="2562"/>
      <c r="D2" s="2562"/>
      <c r="E2" s="2562"/>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47052275026</v>
      </c>
    </row>
    <row r="3" spans="1:2" x14ac:dyDescent="0.2">
      <c r="A3" t="s">
        <v>1110</v>
      </c>
      <c r="B3" s="1221" t="str">
        <f>COVER!A15</f>
        <v>Lee</v>
      </c>
    </row>
    <row r="4" spans="1:2" x14ac:dyDescent="0.2">
      <c r="A4" t="s">
        <v>1166</v>
      </c>
      <c r="B4" s="1221" t="str">
        <f>COVER!A17</f>
        <v>Ashton-Franklin Center CUSD 275</v>
      </c>
    </row>
    <row r="5" spans="1:2" x14ac:dyDescent="0.2">
      <c r="A5" t="s">
        <v>799</v>
      </c>
      <c r="B5" s="1221" t="str">
        <f>COVER!A38</f>
        <v>John Zick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Matthew J. Schueler</v>
      </c>
    </row>
    <row r="18" spans="1:2" x14ac:dyDescent="0.2">
      <c r="A18" t="s">
        <v>1345</v>
      </c>
      <c r="B18" s="1221" t="str">
        <f>COVER!T17</f>
        <v>403 East 3rd Street</v>
      </c>
    </row>
    <row r="19" spans="1:2" x14ac:dyDescent="0.2">
      <c r="A19" t="s">
        <v>1032</v>
      </c>
      <c r="B19" s="1221" t="str">
        <f>COVER!T25</f>
        <v>mschueler@wipfli.com</v>
      </c>
    </row>
    <row r="20" spans="1:2" x14ac:dyDescent="0.2">
      <c r="A20" t="s">
        <v>1033</v>
      </c>
      <c r="B20" s="1221" t="str">
        <f>COVER!T19</f>
        <v>Sterling</v>
      </c>
    </row>
    <row r="21" spans="1:2" x14ac:dyDescent="0.2">
      <c r="A21" t="s">
        <v>558</v>
      </c>
      <c r="B21" s="1221" t="str">
        <f>COVER!X19</f>
        <v>IL</v>
      </c>
    </row>
    <row r="22" spans="1:2" x14ac:dyDescent="0.2">
      <c r="A22" t="s">
        <v>1034</v>
      </c>
      <c r="B22" s="1221">
        <f>COVER!Z19</f>
        <v>61081</v>
      </c>
    </row>
    <row r="23" spans="1:2" x14ac:dyDescent="0.2">
      <c r="A23" t="s">
        <v>1347</v>
      </c>
      <c r="B23" s="1221" t="str">
        <f>COVER!T21</f>
        <v>815-626-1277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1137886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1454724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4601</v>
      </c>
      <c r="C91" s="13" t="s">
        <v>653</v>
      </c>
      <c r="D91" s="13" t="str">
        <f t="shared" si="0"/>
        <v>Error?</v>
      </c>
    </row>
    <row r="92" spans="1:4" x14ac:dyDescent="0.2">
      <c r="A92" s="54">
        <v>31</v>
      </c>
      <c r="B92" s="1221">
        <f>'Assets-Liab 5-6'!C39</f>
        <v>1329475</v>
      </c>
      <c r="D92" s="13" t="str">
        <f t="shared" si="0"/>
        <v>Error?</v>
      </c>
    </row>
    <row r="93" spans="1:4" x14ac:dyDescent="0.2">
      <c r="A93" s="54">
        <v>32</v>
      </c>
      <c r="B93" s="1221">
        <f>'Assets-Liab 5-6'!C41</f>
        <v>1454724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1078055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1036292</v>
      </c>
      <c r="D123" s="13" t="str">
        <f t="shared" si="0"/>
        <v>Error?</v>
      </c>
    </row>
    <row r="124" spans="1:4" x14ac:dyDescent="0.2">
      <c r="A124" s="54">
        <v>63</v>
      </c>
      <c r="B124" s="1221">
        <f>'Assets-Liab 5-6'!D41</f>
        <v>1078055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56784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56784</v>
      </c>
      <c r="D140" s="13" t="str">
        <f t="shared" si="1"/>
        <v>Error?</v>
      </c>
    </row>
    <row r="141" spans="1:4" x14ac:dyDescent="0.2">
      <c r="A141" s="54">
        <v>80</v>
      </c>
      <c r="B141" s="1221">
        <f>'Assets-Liab 5-6'!E41</f>
        <v>56784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269584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368588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368588</v>
      </c>
      <c r="D170" s="13" t="str">
        <f t="shared" si="1"/>
        <v>Error?</v>
      </c>
    </row>
    <row r="171" spans="1:4" x14ac:dyDescent="0.2">
      <c r="A171" s="54">
        <v>110</v>
      </c>
      <c r="B171" s="1221">
        <f>'Assets-Liab 5-6'!F41</f>
        <v>368588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130904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130904</v>
      </c>
      <c r="D189" s="13" t="str">
        <f t="shared" si="1"/>
        <v>Error?</v>
      </c>
    </row>
    <row r="190" spans="1:4" x14ac:dyDescent="0.2">
      <c r="A190" s="54">
        <v>129</v>
      </c>
      <c r="B190" s="1221">
        <f>'Assets-Liab 5-6'!G41</f>
        <v>130904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2714319</v>
      </c>
      <c r="D274" s="13" t="str">
        <f t="shared" si="3"/>
        <v>Error?</v>
      </c>
    </row>
    <row r="275" spans="1:4" x14ac:dyDescent="0.2">
      <c r="A275" s="54">
        <v>214</v>
      </c>
      <c r="B275" s="1221">
        <f>'Assets-Liab 5-6'!M18</f>
        <v>0</v>
      </c>
      <c r="D275" s="13" t="str">
        <f t="shared" si="3"/>
        <v>Error?</v>
      </c>
    </row>
    <row r="276" spans="1:4" x14ac:dyDescent="0.2">
      <c r="A276" s="54">
        <v>215</v>
      </c>
      <c r="B276" s="1221">
        <f>'Assets-Liab 5-6'!M19</f>
        <v>165928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2880247</v>
      </c>
      <c r="C279" s="13" t="s">
        <v>653</v>
      </c>
      <c r="D279" s="13" t="str">
        <f t="shared" si="3"/>
        <v>Error?</v>
      </c>
    </row>
    <row r="280" spans="1:4" x14ac:dyDescent="0.2">
      <c r="A280" s="54">
        <v>219</v>
      </c>
      <c r="B280" s="1221">
        <f>'Assets-Liab 5-6'!M40</f>
        <v>2880247</v>
      </c>
      <c r="D280" s="13" t="str">
        <f t="shared" si="3"/>
        <v>Error?</v>
      </c>
    </row>
    <row r="281" spans="1:4" x14ac:dyDescent="0.2">
      <c r="A281" s="54">
        <v>220</v>
      </c>
      <c r="B281" s="1221">
        <f>'Assets-Liab 5-6'!M41</f>
        <v>2880247</v>
      </c>
      <c r="C281" s="13" t="s">
        <v>653</v>
      </c>
      <c r="D281" s="13" t="str">
        <f t="shared" si="3"/>
        <v>Error?</v>
      </c>
    </row>
    <row r="282" spans="1:4" x14ac:dyDescent="0.2">
      <c r="A282" s="54">
        <v>221</v>
      </c>
      <c r="B282" s="1221">
        <f>'Assets-Liab 5-6'!N21</f>
        <v>56784</v>
      </c>
      <c r="D282" s="13" t="str">
        <f t="shared" si="3"/>
        <v>Error?</v>
      </c>
    </row>
    <row r="283" spans="1:4" x14ac:dyDescent="0.2">
      <c r="A283" s="54">
        <v>222</v>
      </c>
      <c r="B283" s="1221">
        <f>'Assets-Liab 5-6'!N22</f>
        <v>1708607</v>
      </c>
      <c r="D283" s="13" t="str">
        <f t="shared" si="3"/>
        <v>Error?</v>
      </c>
    </row>
    <row r="284" spans="1:4" x14ac:dyDescent="0.2">
      <c r="A284" s="54">
        <v>223</v>
      </c>
      <c r="B284" s="1221">
        <f>'Assets-Liab 5-6'!N23</f>
        <v>1765391</v>
      </c>
      <c r="C284" s="13" t="s">
        <v>653</v>
      </c>
      <c r="D284" s="13" t="str">
        <f t="shared" si="3"/>
        <v>Error?</v>
      </c>
    </row>
    <row r="285" spans="1:4" x14ac:dyDescent="0.2">
      <c r="A285" s="54">
        <v>224</v>
      </c>
      <c r="B285" s="1221">
        <f>'Assets-Liab 5-6'!N36</f>
        <v>1765391</v>
      </c>
      <c r="D285" s="13" t="str">
        <f t="shared" si="3"/>
        <v>Error?</v>
      </c>
    </row>
    <row r="286" spans="1:4" x14ac:dyDescent="0.2">
      <c r="A286" s="82">
        <v>225</v>
      </c>
      <c r="D286" s="13" t="str">
        <f t="shared" si="3"/>
        <v>OK</v>
      </c>
    </row>
    <row r="287" spans="1:4" x14ac:dyDescent="0.2">
      <c r="A287" s="54">
        <v>226</v>
      </c>
      <c r="B287" s="1221">
        <f>'Assets-Liab 5-6'!N37</f>
        <v>1765391</v>
      </c>
      <c r="C287" s="13" t="s">
        <v>653</v>
      </c>
      <c r="D287" s="13" t="str">
        <f t="shared" si="3"/>
        <v>Error?</v>
      </c>
    </row>
    <row r="288" spans="1:4" x14ac:dyDescent="0.2">
      <c r="A288" s="54">
        <v>227</v>
      </c>
      <c r="B288" s="1221">
        <f>'Assets-Liab 5-6'!N41</f>
        <v>1765391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1470721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133880</v>
      </c>
      <c r="D717" s="13" t="str">
        <f t="shared" si="10"/>
        <v>Error?</v>
      </c>
    </row>
    <row r="718" spans="1:4" x14ac:dyDescent="0.2">
      <c r="A718" s="54">
        <v>657</v>
      </c>
      <c r="B718" s="1221">
        <f>'Expenditures 15-22'!C14</f>
        <v>103831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2059917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74868</v>
      </c>
      <c r="D722" s="13" t="str">
        <f t="shared" si="10"/>
        <v>Error?</v>
      </c>
    </row>
    <row r="723" spans="1:4" x14ac:dyDescent="0.2">
      <c r="A723" s="54">
        <v>662</v>
      </c>
      <c r="B723" s="1221">
        <f>'Expenditures 15-22'!C38</f>
        <v>568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75436</v>
      </c>
      <c r="C727" s="13" t="s">
        <v>653</v>
      </c>
      <c r="D727" s="13" t="str">
        <f t="shared" si="10"/>
        <v>Error?</v>
      </c>
    </row>
    <row r="728" spans="1:4" x14ac:dyDescent="0.2">
      <c r="A728" s="54">
        <v>667</v>
      </c>
      <c r="B728" s="1221">
        <f>'Expenditures 15-22'!C44</f>
        <v>67284</v>
      </c>
      <c r="D728" s="13" t="str">
        <f t="shared" si="10"/>
        <v>Error?</v>
      </c>
    </row>
    <row r="729" spans="1:4" x14ac:dyDescent="0.2">
      <c r="A729" s="54">
        <v>668</v>
      </c>
      <c r="B729" s="1221">
        <f>'Expenditures 15-22'!C45</f>
        <v>52713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119997</v>
      </c>
      <c r="C731" s="13" t="s">
        <v>653</v>
      </c>
      <c r="D731" s="13" t="str">
        <f t="shared" si="10"/>
        <v>Error?</v>
      </c>
    </row>
    <row r="732" spans="1:4" x14ac:dyDescent="0.2">
      <c r="A732" s="54">
        <v>671</v>
      </c>
      <c r="B732" s="1221">
        <f>'Expenditures 15-22'!C49</f>
        <v>2267</v>
      </c>
      <c r="D732" s="13" t="str">
        <f t="shared" si="10"/>
        <v>Error?</v>
      </c>
    </row>
    <row r="733" spans="1:4" x14ac:dyDescent="0.2">
      <c r="A733" s="54">
        <v>672</v>
      </c>
      <c r="B733" s="1221">
        <f>'Expenditures 15-22'!C50</f>
        <v>56250</v>
      </c>
      <c r="D733" s="13" t="str">
        <f t="shared" si="10"/>
        <v>Error?</v>
      </c>
    </row>
    <row r="734" spans="1:4" x14ac:dyDescent="0.2">
      <c r="A734" s="54">
        <v>673</v>
      </c>
      <c r="B734" s="1221">
        <f>'Expenditures 15-22'!C53</f>
        <v>58517</v>
      </c>
      <c r="C734" s="13" t="s">
        <v>653</v>
      </c>
      <c r="D734" s="13" t="str">
        <f t="shared" si="10"/>
        <v>Error?</v>
      </c>
    </row>
    <row r="735" spans="1:4" x14ac:dyDescent="0.2">
      <c r="A735" s="54">
        <v>674</v>
      </c>
      <c r="B735" s="1221">
        <f>'Expenditures 15-22'!C55</f>
        <v>205512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205512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44837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44656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89493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54470</v>
      </c>
      <c r="D751" s="13" t="str">
        <f t="shared" si="10"/>
        <v>Error?</v>
      </c>
    </row>
    <row r="752" spans="1:4" x14ac:dyDescent="0.2">
      <c r="A752" s="82">
        <v>691</v>
      </c>
      <c r="D752" s="13" t="str">
        <f t="shared" si="10"/>
        <v>OK</v>
      </c>
    </row>
    <row r="753" spans="1:4" x14ac:dyDescent="0.2">
      <c r="A753" s="54">
        <v>692</v>
      </c>
      <c r="B753" s="1221">
        <f>'Expenditures 15-22'!C72</f>
        <v>54470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603425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2663342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462062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29271</v>
      </c>
      <c r="D775" s="13" t="str">
        <f t="shared" si="11"/>
        <v>Error?</v>
      </c>
    </row>
    <row r="776" spans="1:4" x14ac:dyDescent="0.2">
      <c r="A776" s="54">
        <v>715</v>
      </c>
      <c r="B776" s="1221">
        <f>'Expenditures 15-22'!D14</f>
        <v>4614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602294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21802</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21802</v>
      </c>
      <c r="C785" s="13" t="s">
        <v>653</v>
      </c>
      <c r="D785" s="13" t="str">
        <f t="shared" si="11"/>
        <v>Error?</v>
      </c>
    </row>
    <row r="786" spans="1:4" x14ac:dyDescent="0.2">
      <c r="A786" s="54">
        <v>725</v>
      </c>
      <c r="B786" s="1221">
        <f>'Expenditures 15-22'!D44</f>
        <v>15179</v>
      </c>
      <c r="D786" s="13" t="str">
        <f t="shared" si="11"/>
        <v>Error?</v>
      </c>
    </row>
    <row r="787" spans="1:4" x14ac:dyDescent="0.2">
      <c r="A787" s="54">
        <v>726</v>
      </c>
      <c r="B787" s="1221">
        <f>'Expenditures 15-22'!D45</f>
        <v>13432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28611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5040</v>
      </c>
      <c r="D791" s="13" t="str">
        <f t="shared" si="11"/>
        <v>Error?</v>
      </c>
    </row>
    <row r="792" spans="1:4" x14ac:dyDescent="0.2">
      <c r="A792" s="54">
        <v>731</v>
      </c>
      <c r="B792" s="1221">
        <f>'Expenditures 15-22'!D53</f>
        <v>5040</v>
      </c>
      <c r="C792" s="13" t="s">
        <v>653</v>
      </c>
      <c r="D792" s="13" t="str">
        <f t="shared" si="11"/>
        <v>Error?</v>
      </c>
    </row>
    <row r="793" spans="1:4" x14ac:dyDescent="0.2">
      <c r="A793" s="54">
        <v>732</v>
      </c>
      <c r="B793" s="1221">
        <f>'Expenditures 15-22'!D55</f>
        <v>45315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45315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6484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6484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6484</v>
      </c>
      <c r="D809" s="13" t="str">
        <f t="shared" si="11"/>
        <v>Error?</v>
      </c>
    </row>
    <row r="810" spans="1:4" x14ac:dyDescent="0.2">
      <c r="A810" s="82">
        <v>749</v>
      </c>
      <c r="D810" s="13" t="str">
        <f t="shared" si="11"/>
        <v>OK</v>
      </c>
    </row>
    <row r="811" spans="1:4" x14ac:dyDescent="0.2">
      <c r="A811" s="54">
        <v>750</v>
      </c>
      <c r="B811" s="1221">
        <f>'Expenditures 15-22'!D72</f>
        <v>6484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113736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716030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5211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582</v>
      </c>
      <c r="D833" s="13" t="str">
        <f t="shared" si="12"/>
        <v>Error?</v>
      </c>
    </row>
    <row r="834" spans="1:4" x14ac:dyDescent="0.2">
      <c r="A834" s="54">
        <v>773</v>
      </c>
      <c r="B834" s="1221">
        <f>'Expenditures 15-22'!E14</f>
        <v>27911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114208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173</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173</v>
      </c>
      <c r="C843" s="13" t="s">
        <v>653</v>
      </c>
      <c r="D843" s="13" t="str">
        <f t="shared" si="12"/>
        <v>Error?</v>
      </c>
    </row>
    <row r="844" spans="1:4" x14ac:dyDescent="0.2">
      <c r="A844" s="54">
        <v>783</v>
      </c>
      <c r="B844" s="1221">
        <f>'Expenditures 15-22'!E44</f>
        <v>9727</v>
      </c>
      <c r="D844" s="13" t="str">
        <f t="shared" si="12"/>
        <v>Error?</v>
      </c>
    </row>
    <row r="845" spans="1:4" x14ac:dyDescent="0.2">
      <c r="A845" s="54">
        <v>784</v>
      </c>
      <c r="B845" s="1221">
        <f>'Expenditures 15-22'!E45</f>
        <v>604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10331</v>
      </c>
      <c r="C847" s="13" t="s">
        <v>653</v>
      </c>
      <c r="D847" s="13" t="str">
        <f t="shared" si="12"/>
        <v>Error?</v>
      </c>
    </row>
    <row r="848" spans="1:4" x14ac:dyDescent="0.2">
      <c r="A848" s="54">
        <v>787</v>
      </c>
      <c r="B848" s="1221">
        <f>'Expenditures 15-22'!E49</f>
        <v>53436</v>
      </c>
      <c r="D848" s="13" t="str">
        <f t="shared" si="12"/>
        <v>Error?</v>
      </c>
    </row>
    <row r="849" spans="1:4" x14ac:dyDescent="0.2">
      <c r="A849" s="54">
        <v>788</v>
      </c>
      <c r="B849" s="1221">
        <f>'Expenditures 15-22'!E50</f>
        <v>80</v>
      </c>
      <c r="D849" s="13" t="str">
        <f t="shared" si="12"/>
        <v>Error?</v>
      </c>
    </row>
    <row r="850" spans="1:4" x14ac:dyDescent="0.2">
      <c r="A850" s="54">
        <v>789</v>
      </c>
      <c r="B850" s="1221">
        <f>'Expenditures 15-22'!E53</f>
        <v>53516</v>
      </c>
      <c r="C850" s="13" t="s">
        <v>653</v>
      </c>
      <c r="D850" s="13" t="str">
        <f t="shared" si="12"/>
        <v>Error?</v>
      </c>
    </row>
    <row r="851" spans="1:4" x14ac:dyDescent="0.2">
      <c r="A851" s="54">
        <v>790</v>
      </c>
      <c r="B851" s="1221">
        <f>'Expenditures 15-22'!E55</f>
        <v>2101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2101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16150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13964</v>
      </c>
      <c r="D867" s="13" t="str">
        <f t="shared" si="12"/>
        <v>Error?</v>
      </c>
    </row>
    <row r="868" spans="1:4" x14ac:dyDescent="0.2">
      <c r="A868" s="82">
        <v>807</v>
      </c>
      <c r="D868" s="13" t="str">
        <f t="shared" si="12"/>
        <v>OK</v>
      </c>
    </row>
    <row r="869" spans="1:4" x14ac:dyDescent="0.2">
      <c r="A869" s="54">
        <v>808</v>
      </c>
      <c r="B869" s="1221">
        <f>'Expenditures 15-22'!E72</f>
        <v>30114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96335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391013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76864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6378</v>
      </c>
      <c r="D891" s="13" t="str">
        <f t="shared" si="12"/>
        <v>Error?</v>
      </c>
    </row>
    <row r="892" spans="1:4" x14ac:dyDescent="0.2">
      <c r="A892" s="54">
        <v>831</v>
      </c>
      <c r="B892" s="1221">
        <f>'Expenditures 15-22'!F14</f>
        <v>11812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96129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132</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132</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3283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3283</v>
      </c>
      <c r="C905" s="13" t="s">
        <v>653</v>
      </c>
      <c r="D905" s="13" t="str">
        <f t="shared" si="13"/>
        <v>Error?</v>
      </c>
    </row>
    <row r="906" spans="1:4" x14ac:dyDescent="0.2">
      <c r="A906" s="54">
        <v>845</v>
      </c>
      <c r="B906" s="1221">
        <f>'Expenditures 15-22'!F49</f>
        <v>4044</v>
      </c>
      <c r="D906" s="13" t="str">
        <f t="shared" si="13"/>
        <v>Error?</v>
      </c>
    </row>
    <row r="907" spans="1:4" x14ac:dyDescent="0.2">
      <c r="A907" s="54">
        <v>846</v>
      </c>
      <c r="B907" s="1221">
        <f>'Expenditures 15-22'!F50</f>
        <v>450</v>
      </c>
      <c r="D907" s="13" t="str">
        <f t="shared" si="13"/>
        <v>Error?</v>
      </c>
    </row>
    <row r="908" spans="1:4" x14ac:dyDescent="0.2">
      <c r="A908" s="54">
        <v>847</v>
      </c>
      <c r="B908" s="1221">
        <f>'Expenditures 15-22'!F53</f>
        <v>4494</v>
      </c>
      <c r="C908" s="13" t="s">
        <v>653</v>
      </c>
      <c r="D908" s="13" t="str">
        <f t="shared" si="13"/>
        <v>Error?</v>
      </c>
    </row>
    <row r="909" spans="1:4" x14ac:dyDescent="0.2">
      <c r="A909" s="54">
        <v>848</v>
      </c>
      <c r="B909" s="1221">
        <f>'Expenditures 15-22'!F55</f>
        <v>87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3290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75757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79047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30528</v>
      </c>
      <c r="D925" s="13" t="str">
        <f t="shared" si="13"/>
        <v>Error?</v>
      </c>
    </row>
    <row r="926" spans="1:4" x14ac:dyDescent="0.2">
      <c r="A926" s="82">
        <v>865</v>
      </c>
      <c r="D926" s="13" t="str">
        <f t="shared" si="13"/>
        <v>OK</v>
      </c>
    </row>
    <row r="927" spans="1:4" x14ac:dyDescent="0.2">
      <c r="A927" s="54">
        <v>866</v>
      </c>
      <c r="B927" s="1221">
        <f>'Expenditures 15-22'!F72</f>
        <v>30528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117571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213700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32544</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32544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32544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32544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1405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7026</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8431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4178</v>
      </c>
      <c r="D1022" s="13" t="str">
        <f t="shared" si="14"/>
        <v>Error?</v>
      </c>
    </row>
    <row r="1023" spans="1:4" x14ac:dyDescent="0.2">
      <c r="A1023" s="54">
        <v>962</v>
      </c>
      <c r="B1023" s="1221">
        <f>'Expenditures 15-22'!H50</f>
        <v>525</v>
      </c>
      <c r="D1023" s="13" t="str">
        <f t="shared" ref="D1023:D1086" si="15">IF(ISBLANK(B1023),"OK",IF(A1023-B1023=0,"OK","Error?"))</f>
        <v>Error?</v>
      </c>
    </row>
    <row r="1024" spans="1:4" x14ac:dyDescent="0.2">
      <c r="A1024" s="54">
        <v>963</v>
      </c>
      <c r="B1024" s="1221">
        <f>'Expenditures 15-22'!H53</f>
        <v>4703</v>
      </c>
      <c r="C1024" s="13" t="s">
        <v>653</v>
      </c>
      <c r="D1024" s="13" t="str">
        <f t="shared" si="15"/>
        <v>Error?</v>
      </c>
    </row>
    <row r="1025" spans="1:4" x14ac:dyDescent="0.2">
      <c r="A1025" s="54">
        <v>964</v>
      </c>
      <c r="B1025" s="1221">
        <f>'Expenditures 15-22'!H55</f>
        <v>434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434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5137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13568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2016263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170111</v>
      </c>
      <c r="C1105" s="13" t="s">
        <v>653</v>
      </c>
      <c r="D1105" s="13" t="str">
        <f t="shared" si="16"/>
        <v>Error?</v>
      </c>
    </row>
    <row r="1106" spans="1:4" x14ac:dyDescent="0.2">
      <c r="A1106" s="54">
        <v>1045</v>
      </c>
      <c r="B1106" s="1221">
        <f>'Expenditures 15-22'!K14</f>
        <v>155194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2880979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96975</v>
      </c>
      <c r="C1110" s="13" t="s">
        <v>653</v>
      </c>
      <c r="D1110" s="13" t="str">
        <f t="shared" si="16"/>
        <v>Error?</v>
      </c>
    </row>
    <row r="1111" spans="1:4" x14ac:dyDescent="0.2">
      <c r="A1111" s="54">
        <v>1050</v>
      </c>
      <c r="B1111" s="1221">
        <f>'Expenditures 15-22'!K38</f>
        <v>568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97543</v>
      </c>
      <c r="C1115" s="13" t="s">
        <v>653</v>
      </c>
      <c r="D1115" s="13" t="str">
        <f t="shared" si="16"/>
        <v>Error?</v>
      </c>
    </row>
    <row r="1116" spans="1:4" x14ac:dyDescent="0.2">
      <c r="A1116" s="54">
        <v>1055</v>
      </c>
      <c r="B1116" s="1221">
        <f>'Expenditures 15-22'!K44</f>
        <v>124734</v>
      </c>
      <c r="C1116" s="13" t="s">
        <v>653</v>
      </c>
      <c r="D1116" s="13" t="str">
        <f t="shared" si="16"/>
        <v>Error?</v>
      </c>
    </row>
    <row r="1117" spans="1:4" x14ac:dyDescent="0.2">
      <c r="A1117" s="54">
        <v>1056</v>
      </c>
      <c r="B1117" s="1221">
        <f>'Expenditures 15-22'!K45</f>
        <v>70032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194766</v>
      </c>
      <c r="C1119" s="13" t="s">
        <v>653</v>
      </c>
      <c r="D1119" s="13" t="str">
        <f t="shared" si="16"/>
        <v>Error?</v>
      </c>
    </row>
    <row r="1120" spans="1:4" x14ac:dyDescent="0.2">
      <c r="A1120" s="54">
        <v>1059</v>
      </c>
      <c r="B1120" s="1221">
        <f>'Expenditures 15-22'!K49</f>
        <v>63925</v>
      </c>
      <c r="C1120" s="13" t="s">
        <v>653</v>
      </c>
      <c r="D1120" s="13" t="str">
        <f t="shared" si="16"/>
        <v>Error?</v>
      </c>
    </row>
    <row r="1121" spans="1:4" x14ac:dyDescent="0.2">
      <c r="A1121" s="54">
        <v>1060</v>
      </c>
      <c r="B1121" s="1221">
        <f>'Expenditures 15-22'!K50</f>
        <v>62345</v>
      </c>
      <c r="C1121" s="13" t="s">
        <v>653</v>
      </c>
      <c r="D1121" s="13" t="str">
        <f t="shared" si="16"/>
        <v>Error?</v>
      </c>
    </row>
    <row r="1122" spans="1:4" x14ac:dyDescent="0.2">
      <c r="A1122" s="54">
        <v>1061</v>
      </c>
      <c r="B1122" s="1221">
        <f>'Expenditures 15-22'!K53</f>
        <v>126270</v>
      </c>
      <c r="C1122" s="13" t="s">
        <v>653</v>
      </c>
      <c r="D1122" s="13" t="str">
        <f t="shared" si="16"/>
        <v>Error?</v>
      </c>
    </row>
    <row r="1123" spans="1:4" x14ac:dyDescent="0.2">
      <c r="A1123" s="54">
        <v>1062</v>
      </c>
      <c r="B1123" s="1221">
        <f>'Expenditures 15-22'!K55</f>
        <v>253449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253449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54611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120513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175124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16150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105446</v>
      </c>
      <c r="C1139" s="13" t="s">
        <v>653</v>
      </c>
      <c r="D1139" s="13" t="str">
        <f t="shared" si="16"/>
        <v>Error?</v>
      </c>
    </row>
    <row r="1140" spans="1:4" x14ac:dyDescent="0.2">
      <c r="A1140" s="82">
        <v>1079</v>
      </c>
      <c r="D1140" s="13" t="str">
        <f t="shared" si="16"/>
        <v>OK</v>
      </c>
    </row>
    <row r="1141" spans="1:4" x14ac:dyDescent="0.2">
      <c r="A1141" s="54">
        <v>1080</v>
      </c>
      <c r="B1141" s="1221">
        <f>'Expenditures 15-22'!K72</f>
        <v>121596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968748</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180470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4030197</v>
      </c>
      <c r="C1152" s="13" t="s">
        <v>653</v>
      </c>
      <c r="D1152" s="13" t="str">
        <f t="shared" si="17"/>
        <v>Error?</v>
      </c>
    </row>
    <row r="1153" spans="1:4" x14ac:dyDescent="0.2">
      <c r="A1153" s="54">
        <v>1092</v>
      </c>
      <c r="B1153" s="1221">
        <f>'Expenditures 15-22'!K115</f>
        <v>-97832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107882</v>
      </c>
      <c r="D1221" s="13" t="str">
        <f t="shared" si="18"/>
        <v>Error?</v>
      </c>
    </row>
    <row r="1222" spans="1:4" x14ac:dyDescent="0.2">
      <c r="A1222" s="82">
        <v>1161</v>
      </c>
      <c r="D1222" s="13" t="str">
        <f t="shared" si="18"/>
        <v>OK</v>
      </c>
    </row>
    <row r="1223" spans="1:4" x14ac:dyDescent="0.2">
      <c r="A1223" s="54">
        <v>1162</v>
      </c>
      <c r="B1223" s="1221">
        <f>'Expenditures 15-22'!C127</f>
        <v>107882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107882</v>
      </c>
      <c r="C1225" s="13" t="s">
        <v>653</v>
      </c>
      <c r="D1225" s="13" t="str">
        <f t="shared" si="18"/>
        <v>Error?</v>
      </c>
    </row>
    <row r="1226" spans="1:4" x14ac:dyDescent="0.2">
      <c r="A1226" s="54">
        <v>1165</v>
      </c>
      <c r="B1226" s="1221">
        <f>'Expenditures 15-22'!C150</f>
        <v>107882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19807</v>
      </c>
      <c r="D1229" s="13" t="str">
        <f t="shared" si="18"/>
        <v>Error?</v>
      </c>
    </row>
    <row r="1230" spans="1:4" x14ac:dyDescent="0.2">
      <c r="A1230" s="82">
        <v>1169</v>
      </c>
      <c r="D1230" s="13" t="str">
        <f t="shared" si="18"/>
        <v>OK</v>
      </c>
    </row>
    <row r="1231" spans="1:4" x14ac:dyDescent="0.2">
      <c r="A1231" s="54">
        <v>1170</v>
      </c>
      <c r="B1231" s="1221">
        <f>'Expenditures 15-22'!D127</f>
        <v>19807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19807</v>
      </c>
      <c r="C1233" s="13" t="s">
        <v>653</v>
      </c>
      <c r="D1233" s="13" t="str">
        <f t="shared" si="18"/>
        <v>Error?</v>
      </c>
    </row>
    <row r="1234" spans="1:4" x14ac:dyDescent="0.2">
      <c r="A1234" s="54">
        <v>1173</v>
      </c>
      <c r="B1234" s="1221">
        <f>'Expenditures 15-22'!D150</f>
        <v>19807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93406</v>
      </c>
      <c r="D1237" s="13" t="str">
        <f t="shared" si="18"/>
        <v>Error?</v>
      </c>
    </row>
    <row r="1238" spans="1:4" x14ac:dyDescent="0.2">
      <c r="A1238" s="82">
        <v>1177</v>
      </c>
      <c r="D1238" s="13" t="str">
        <f t="shared" si="18"/>
        <v>OK</v>
      </c>
    </row>
    <row r="1239" spans="1:4" x14ac:dyDescent="0.2">
      <c r="A1239" s="54">
        <v>1178</v>
      </c>
      <c r="B1239" s="1221">
        <f>'Expenditures 15-22'!E127</f>
        <v>93406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93406</v>
      </c>
      <c r="C1241" s="13" t="s">
        <v>653</v>
      </c>
      <c r="D1241" s="13" t="str">
        <f t="shared" si="18"/>
        <v>Error?</v>
      </c>
    </row>
    <row r="1242" spans="1:4" x14ac:dyDescent="0.2">
      <c r="A1242" s="54">
        <v>1181</v>
      </c>
      <c r="B1242" s="1221">
        <f>'Expenditures 15-22'!E150</f>
        <v>93406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151543</v>
      </c>
      <c r="D1245" s="13" t="str">
        <f t="shared" si="18"/>
        <v>Error?</v>
      </c>
    </row>
    <row r="1246" spans="1:4" x14ac:dyDescent="0.2">
      <c r="A1246" s="82">
        <v>1185</v>
      </c>
      <c r="D1246" s="13" t="str">
        <f t="shared" si="18"/>
        <v>OK</v>
      </c>
    </row>
    <row r="1247" spans="1:4" x14ac:dyDescent="0.2">
      <c r="A1247" s="54">
        <v>1186</v>
      </c>
      <c r="B1247" s="1221">
        <f>'Expenditures 15-22'!F127</f>
        <v>151543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151543</v>
      </c>
      <c r="C1249" s="13" t="s">
        <v>653</v>
      </c>
      <c r="D1249" s="13" t="str">
        <f t="shared" si="18"/>
        <v>Error?</v>
      </c>
    </row>
    <row r="1250" spans="1:4" x14ac:dyDescent="0.2">
      <c r="A1250" s="54">
        <v>1189</v>
      </c>
      <c r="B1250" s="1221">
        <f>'Expenditures 15-22'!F150</f>
        <v>151543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488953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488953</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488953</v>
      </c>
      <c r="C1258" s="13" t="s">
        <v>653</v>
      </c>
      <c r="D1258" s="13" t="str">
        <f t="shared" si="18"/>
        <v>Error?</v>
      </c>
    </row>
    <row r="1259" spans="1:4" x14ac:dyDescent="0.2">
      <c r="A1259" s="54">
        <v>1198</v>
      </c>
      <c r="B1259" s="1221">
        <f>'Expenditures 15-22'!G150</f>
        <v>488953</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5844</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5844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861591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861591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861591</v>
      </c>
      <c r="C1281" s="13" t="s">
        <v>653</v>
      </c>
      <c r="D1281" s="13" t="str">
        <f t="shared" si="19"/>
        <v>Error?</v>
      </c>
    </row>
    <row r="1282" spans="1:4" x14ac:dyDescent="0.2">
      <c r="A1282" s="54">
        <v>1221</v>
      </c>
      <c r="B1282" s="1221">
        <f>'Expenditures 15-22'!K138</f>
        <v>5844</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867435</v>
      </c>
      <c r="C1288" s="13" t="s">
        <v>653</v>
      </c>
      <c r="D1288" s="13" t="str">
        <f t="shared" si="19"/>
        <v>Error?</v>
      </c>
    </row>
    <row r="1289" spans="1:4" x14ac:dyDescent="0.2">
      <c r="A1289" s="54">
        <v>1228</v>
      </c>
      <c r="B1289" s="1221">
        <f>'Expenditures 15-22'!K151</f>
        <v>-170735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138663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438904</v>
      </c>
      <c r="D1315" s="13" t="str">
        <f t="shared" si="19"/>
        <v>Error?</v>
      </c>
    </row>
    <row r="1316" spans="1:4" x14ac:dyDescent="0.2">
      <c r="A1316" s="54">
        <v>1255</v>
      </c>
      <c r="B1316" s="1221">
        <f>'Expenditures 15-22'!H165</f>
        <v>910</v>
      </c>
      <c r="D1316" s="13" t="str">
        <f t="shared" si="19"/>
        <v>Error?</v>
      </c>
    </row>
    <row r="1317" spans="1:4" x14ac:dyDescent="0.2">
      <c r="A1317" s="54">
        <v>1256</v>
      </c>
      <c r="B1317" s="1221">
        <f>'Expenditures 15-22'!H166</f>
        <v>578477</v>
      </c>
      <c r="C1317" s="13" t="s">
        <v>653</v>
      </c>
      <c r="D1317" s="13" t="str">
        <f t="shared" si="19"/>
        <v>Error?</v>
      </c>
    </row>
    <row r="1318" spans="1:4" x14ac:dyDescent="0.2">
      <c r="A1318" s="54">
        <v>1257</v>
      </c>
      <c r="B1318" s="1221">
        <f>'Expenditures 15-22'!H168</f>
        <v>578477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138663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438904</v>
      </c>
      <c r="C1329" s="13" t="s">
        <v>653</v>
      </c>
      <c r="D1329" s="13" t="str">
        <f t="shared" si="19"/>
        <v>Error?</v>
      </c>
    </row>
    <row r="1330" spans="1:4" x14ac:dyDescent="0.2">
      <c r="A1330" s="54">
        <v>1269</v>
      </c>
      <c r="B1330" s="1221">
        <f>'Expenditures 15-22'!K165</f>
        <v>910</v>
      </c>
      <c r="C1330" s="13" t="s">
        <v>653</v>
      </c>
      <c r="D1330" s="13" t="str">
        <f t="shared" si="19"/>
        <v>Error?</v>
      </c>
    </row>
    <row r="1331" spans="1:4" x14ac:dyDescent="0.2">
      <c r="A1331" s="54">
        <v>1270</v>
      </c>
      <c r="B1331" s="1221">
        <f>'Expenditures 15-22'!K166</f>
        <v>578477</v>
      </c>
      <c r="C1331" s="13" t="s">
        <v>653</v>
      </c>
      <c r="D1331" s="13" t="str">
        <f t="shared" si="19"/>
        <v>Error?</v>
      </c>
    </row>
    <row r="1332" spans="1:4" x14ac:dyDescent="0.2">
      <c r="A1332" s="54">
        <v>1271</v>
      </c>
      <c r="B1332" s="1221">
        <f>'Expenditures 15-22'!K168</f>
        <v>578477</v>
      </c>
      <c r="C1332" s="13" t="s">
        <v>653</v>
      </c>
      <c r="D1332" s="13" t="str">
        <f t="shared" si="19"/>
        <v>Error?</v>
      </c>
    </row>
    <row r="1333" spans="1:4" x14ac:dyDescent="0.2">
      <c r="A1333" s="54">
        <v>1272</v>
      </c>
      <c r="B1333" s="1221">
        <f>'Expenditures 15-22'!K169</f>
        <v>-13923</v>
      </c>
      <c r="C1333" s="13" t="s">
        <v>653</v>
      </c>
      <c r="D1333" s="13" t="str">
        <f t="shared" si="19"/>
        <v>Error?</v>
      </c>
    </row>
    <row r="1334" spans="1:4" x14ac:dyDescent="0.2">
      <c r="A1334" s="82">
        <v>1273</v>
      </c>
      <c r="D1334" s="13" t="str">
        <f t="shared" si="19"/>
        <v>OK</v>
      </c>
    </row>
    <row r="1335" spans="1:4" x14ac:dyDescent="0.2">
      <c r="A1335" s="54">
        <v>1274</v>
      </c>
      <c r="B1335" s="1221">
        <f>'Expenditures 15-22'!C176</f>
        <v>123131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123131</v>
      </c>
      <c r="C1339" s="13" t="s">
        <v>653</v>
      </c>
      <c r="D1339" s="13" t="str">
        <f t="shared" si="19"/>
        <v>Error?</v>
      </c>
    </row>
    <row r="1340" spans="1:4" x14ac:dyDescent="0.2">
      <c r="A1340" s="54">
        <v>1279</v>
      </c>
      <c r="B1340" s="1221">
        <f>'Expenditures 15-22'!C204</f>
        <v>123131</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152467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152467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152467</v>
      </c>
      <c r="C1353" s="13" t="s">
        <v>653</v>
      </c>
      <c r="D1353" s="13" t="str">
        <f t="shared" si="20"/>
        <v>Error?</v>
      </c>
    </row>
    <row r="1354" spans="1:4" x14ac:dyDescent="0.2">
      <c r="A1354" s="54">
        <v>1293</v>
      </c>
      <c r="B1354" s="1221">
        <f>'Expenditures 15-22'!F176</f>
        <v>40790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40790</v>
      </c>
      <c r="C1358" s="13" t="s">
        <v>653</v>
      </c>
      <c r="D1358" s="13" t="str">
        <f t="shared" si="20"/>
        <v>Error?</v>
      </c>
    </row>
    <row r="1359" spans="1:4" x14ac:dyDescent="0.2">
      <c r="A1359" s="54">
        <v>1298</v>
      </c>
      <c r="B1359" s="1221">
        <f>'Expenditures 15-22'!F204</f>
        <v>40790</v>
      </c>
      <c r="C1359" s="13" t="s">
        <v>653</v>
      </c>
      <c r="D1359" s="13" t="str">
        <f t="shared" si="20"/>
        <v>Error?</v>
      </c>
    </row>
    <row r="1360" spans="1:4" x14ac:dyDescent="0.2">
      <c r="A1360" s="54">
        <v>1299</v>
      </c>
      <c r="B1360" s="1221">
        <f>'Expenditures 15-22'!G176</f>
        <v>46000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46000</v>
      </c>
      <c r="C1364" s="13" t="s">
        <v>653</v>
      </c>
      <c r="D1364" s="13" t="str">
        <f t="shared" si="20"/>
        <v>Error?</v>
      </c>
    </row>
    <row r="1365" spans="1:4" x14ac:dyDescent="0.2">
      <c r="A1365" s="54">
        <v>1304</v>
      </c>
      <c r="B1365" s="1221">
        <f>'Expenditures 15-22'!G204</f>
        <v>46000</v>
      </c>
      <c r="C1365" s="13" t="s">
        <v>653</v>
      </c>
      <c r="D1365" s="13" t="str">
        <f t="shared" si="20"/>
        <v>Error?</v>
      </c>
    </row>
    <row r="1366" spans="1:4" x14ac:dyDescent="0.2">
      <c r="A1366" s="54">
        <v>1305</v>
      </c>
      <c r="B1366" s="1221">
        <f>'Expenditures 15-22'!H176</f>
        <v>500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500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4341</v>
      </c>
      <c r="C1375" s="13" t="s">
        <v>653</v>
      </c>
      <c r="D1375" s="13" t="str">
        <f t="shared" si="20"/>
        <v>Error?</v>
      </c>
    </row>
    <row r="1376" spans="1:4" x14ac:dyDescent="0.2">
      <c r="A1376" s="54">
        <v>1315</v>
      </c>
      <c r="B1376" s="1221">
        <f>'Expenditures 15-22'!H204</f>
        <v>4841</v>
      </c>
      <c r="C1376" s="13" t="s">
        <v>653</v>
      </c>
      <c r="D1376" s="13" t="str">
        <f t="shared" si="20"/>
        <v>Error?</v>
      </c>
    </row>
    <row r="1377" spans="1:4" x14ac:dyDescent="0.2">
      <c r="A1377" s="54">
        <v>1316</v>
      </c>
      <c r="B1377" s="1221">
        <f>'Expenditures 15-22'!K176</f>
        <v>362888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362888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4341</v>
      </c>
      <c r="C1387" s="13" t="s">
        <v>653</v>
      </c>
      <c r="D1387" s="13" t="str">
        <f t="shared" si="20"/>
        <v>Error?</v>
      </c>
    </row>
    <row r="1388" spans="1:4" x14ac:dyDescent="0.2">
      <c r="A1388" s="54">
        <v>1327</v>
      </c>
      <c r="B1388" s="1221">
        <f>'Expenditures 15-22'!K204</f>
        <v>367229</v>
      </c>
      <c r="C1388" s="13" t="s">
        <v>653</v>
      </c>
      <c r="D1388" s="13" t="str">
        <f t="shared" si="20"/>
        <v>Error?</v>
      </c>
    </row>
    <row r="1389" spans="1:4" x14ac:dyDescent="0.2">
      <c r="A1389" s="54">
        <v>1328</v>
      </c>
      <c r="B1389" s="1221">
        <f>'Expenditures 15-22'!K205</f>
        <v>-66505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1921</v>
      </c>
      <c r="D1407" s="13" t="str">
        <f t="shared" ref="D1407:D1470" si="21">IF(ISBLANK(B1407),"OK",IF(A1407-B1407=0,"OK","Error?"))</f>
        <v>Error?</v>
      </c>
    </row>
    <row r="1408" spans="1:4" x14ac:dyDescent="0.2">
      <c r="A1408" s="54">
        <v>1347</v>
      </c>
      <c r="B1408" s="1221">
        <f>'Expenditures 15-22'!D217</f>
        <v>5183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48395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981</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981</v>
      </c>
      <c r="C1417" s="13" t="s">
        <v>653</v>
      </c>
      <c r="D1417" s="13" t="str">
        <f t="shared" si="21"/>
        <v>Error?</v>
      </c>
    </row>
    <row r="1418" spans="1:4" x14ac:dyDescent="0.2">
      <c r="A1418" s="54">
        <v>1357</v>
      </c>
      <c r="B1418" s="1221">
        <f>'Expenditures 15-22'!D234</f>
        <v>971</v>
      </c>
      <c r="D1418" s="13" t="str">
        <f t="shared" si="21"/>
        <v>Error?</v>
      </c>
    </row>
    <row r="1419" spans="1:4" x14ac:dyDescent="0.2">
      <c r="A1419" s="54">
        <v>1358</v>
      </c>
      <c r="B1419" s="1221">
        <f>'Expenditures 15-22'!D235</f>
        <v>763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1734</v>
      </c>
      <c r="C1421" s="13" t="s">
        <v>653</v>
      </c>
      <c r="D1421" s="13" t="str">
        <f t="shared" si="21"/>
        <v>Error?</v>
      </c>
    </row>
    <row r="1422" spans="1:4" x14ac:dyDescent="0.2">
      <c r="A1422" s="54">
        <v>1361</v>
      </c>
      <c r="B1422" s="1221">
        <f>'Expenditures 15-22'!D239</f>
        <v>173</v>
      </c>
      <c r="D1422" s="13" t="str">
        <f t="shared" si="21"/>
        <v>Error?</v>
      </c>
    </row>
    <row r="1423" spans="1:4" x14ac:dyDescent="0.2">
      <c r="A1423" s="54">
        <v>1362</v>
      </c>
      <c r="B1423" s="1221">
        <f>'Expenditures 15-22'!D240</f>
        <v>1098</v>
      </c>
      <c r="D1423" s="13" t="str">
        <f t="shared" si="21"/>
        <v>Error?</v>
      </c>
    </row>
    <row r="1424" spans="1:4" x14ac:dyDescent="0.2">
      <c r="A1424" s="54">
        <v>1363</v>
      </c>
      <c r="B1424" s="1221">
        <f>'Expenditures 15-22'!D251</f>
        <v>6871</v>
      </c>
      <c r="C1424" s="13" t="s">
        <v>653</v>
      </c>
      <c r="D1424" s="13" t="str">
        <f t="shared" si="21"/>
        <v>Error?</v>
      </c>
    </row>
    <row r="1425" spans="1:4" x14ac:dyDescent="0.2">
      <c r="A1425" s="54">
        <v>1364</v>
      </c>
      <c r="B1425" s="1221">
        <f>'Expenditures 15-22'!D253</f>
        <v>10435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10435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6575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16264</v>
      </c>
      <c r="D1431" s="13" t="str">
        <f t="shared" si="21"/>
        <v>Error?</v>
      </c>
    </row>
    <row r="1432" spans="1:4" x14ac:dyDescent="0.2">
      <c r="A1432" s="54">
        <v>1371</v>
      </c>
      <c r="B1432" s="1221">
        <f>'Expenditures 15-22'!D261</f>
        <v>14786</v>
      </c>
      <c r="D1432" s="13" t="str">
        <f t="shared" si="21"/>
        <v>Error?</v>
      </c>
    </row>
    <row r="1433" spans="1:4" x14ac:dyDescent="0.2">
      <c r="A1433" s="54">
        <v>1372</v>
      </c>
      <c r="B1433" s="1221">
        <f>'Expenditures 15-22'!D262</f>
        <v>6899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44524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8347</v>
      </c>
      <c r="D1442" s="13" t="str">
        <f t="shared" si="21"/>
        <v>Error?</v>
      </c>
    </row>
    <row r="1443" spans="1:4" x14ac:dyDescent="0.2">
      <c r="A1443" s="82">
        <v>1382</v>
      </c>
      <c r="D1443" s="13" t="str">
        <f t="shared" si="21"/>
        <v>OK</v>
      </c>
    </row>
    <row r="1444" spans="1:4" x14ac:dyDescent="0.2">
      <c r="A1444" s="54">
        <v>1383</v>
      </c>
      <c r="B1444" s="1221">
        <f>'Expenditures 15-22'!D271</f>
        <v>8347</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72892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121287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1921</v>
      </c>
      <c r="C1471" s="13" t="s">
        <v>653</v>
      </c>
      <c r="D1471" s="13" t="str">
        <f t="shared" ref="D1471:D1534" si="22">IF(ISBLANK(B1471),"OK",IF(A1471-B1471=0,"OK","Error?"))</f>
        <v>Error?</v>
      </c>
    </row>
    <row r="1472" spans="1:4" x14ac:dyDescent="0.2">
      <c r="A1472" s="54">
        <v>1411</v>
      </c>
      <c r="B1472" s="1221">
        <f>'Expenditures 15-22'!K217</f>
        <v>5183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48395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981</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981</v>
      </c>
      <c r="C1481" s="13" t="s">
        <v>653</v>
      </c>
      <c r="D1481" s="13" t="str">
        <f t="shared" si="22"/>
        <v>Error?</v>
      </c>
    </row>
    <row r="1482" spans="1:4" x14ac:dyDescent="0.2">
      <c r="A1482" s="54">
        <v>1421</v>
      </c>
      <c r="B1482" s="1221">
        <f>'Expenditures 15-22'!K234</f>
        <v>971</v>
      </c>
      <c r="C1482" s="13" t="s">
        <v>653</v>
      </c>
      <c r="D1482" s="13" t="str">
        <f t="shared" si="22"/>
        <v>Error?</v>
      </c>
    </row>
    <row r="1483" spans="1:4" x14ac:dyDescent="0.2">
      <c r="A1483" s="54">
        <v>1422</v>
      </c>
      <c r="B1483" s="1221">
        <f>'Expenditures 15-22'!K235</f>
        <v>763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1734</v>
      </c>
      <c r="C1485" s="13" t="s">
        <v>653</v>
      </c>
      <c r="D1485" s="13" t="str">
        <f t="shared" si="22"/>
        <v>Error?</v>
      </c>
    </row>
    <row r="1486" spans="1:4" x14ac:dyDescent="0.2">
      <c r="A1486" s="54">
        <v>1425</v>
      </c>
      <c r="B1486" s="1221">
        <f>'Expenditures 15-22'!K239</f>
        <v>173</v>
      </c>
      <c r="C1486" s="13" t="s">
        <v>653</v>
      </c>
      <c r="D1486" s="13" t="str">
        <f t="shared" si="22"/>
        <v>Error?</v>
      </c>
    </row>
    <row r="1487" spans="1:4" x14ac:dyDescent="0.2">
      <c r="A1487" s="54">
        <v>1426</v>
      </c>
      <c r="B1487" s="1221">
        <f>'Expenditures 15-22'!K240</f>
        <v>1098</v>
      </c>
      <c r="C1487" s="13" t="s">
        <v>653</v>
      </c>
      <c r="D1487" s="13" t="str">
        <f t="shared" si="22"/>
        <v>Error?</v>
      </c>
    </row>
    <row r="1488" spans="1:4" x14ac:dyDescent="0.2">
      <c r="A1488" s="54">
        <v>1427</v>
      </c>
      <c r="B1488" s="1221">
        <f>'Expenditures 15-22'!K251</f>
        <v>6871</v>
      </c>
      <c r="C1488" s="13" t="s">
        <v>653</v>
      </c>
      <c r="D1488" s="13" t="str">
        <f t="shared" si="22"/>
        <v>Error?</v>
      </c>
    </row>
    <row r="1489" spans="1:4" x14ac:dyDescent="0.2">
      <c r="A1489" s="54">
        <v>1428</v>
      </c>
      <c r="B1489" s="1221">
        <f>'Expenditures 15-22'!K253</f>
        <v>10435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10435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6575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16264</v>
      </c>
      <c r="C1495" s="13" t="s">
        <v>653</v>
      </c>
      <c r="D1495" s="13" t="str">
        <f t="shared" si="22"/>
        <v>Error?</v>
      </c>
    </row>
    <row r="1496" spans="1:4" x14ac:dyDescent="0.2">
      <c r="A1496" s="54">
        <v>1435</v>
      </c>
      <c r="B1496" s="1221">
        <f>'Expenditures 15-22'!K261</f>
        <v>14786</v>
      </c>
      <c r="C1496" s="13" t="s">
        <v>653</v>
      </c>
      <c r="D1496" s="13" t="str">
        <f t="shared" si="22"/>
        <v>Error?</v>
      </c>
    </row>
    <row r="1497" spans="1:4" x14ac:dyDescent="0.2">
      <c r="A1497" s="54">
        <v>1436</v>
      </c>
      <c r="B1497" s="1221">
        <f>'Expenditures 15-22'!K262</f>
        <v>6899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44524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8347</v>
      </c>
      <c r="C1506" s="13" t="s">
        <v>653</v>
      </c>
      <c r="D1506" s="13" t="str">
        <f t="shared" si="22"/>
        <v>Error?</v>
      </c>
    </row>
    <row r="1507" spans="1:4" x14ac:dyDescent="0.2">
      <c r="A1507" s="82">
        <v>1446</v>
      </c>
      <c r="D1507" s="13" t="str">
        <f t="shared" si="22"/>
        <v>OK</v>
      </c>
    </row>
    <row r="1508" spans="1:4" x14ac:dyDescent="0.2">
      <c r="A1508" s="54">
        <v>1447</v>
      </c>
      <c r="B1508" s="1221">
        <f>'Expenditures 15-22'!K271</f>
        <v>8347</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72892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121287</v>
      </c>
      <c r="C1517" s="13" t="s">
        <v>653</v>
      </c>
      <c r="D1517" s="13" t="str">
        <f t="shared" si="22"/>
        <v>Error?</v>
      </c>
    </row>
    <row r="1518" spans="1:4" x14ac:dyDescent="0.2">
      <c r="A1518" s="54">
        <v>1457</v>
      </c>
      <c r="B1518" s="1221">
        <f>'Expenditures 15-22'!K289</f>
        <v>33818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1571523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1450123</v>
      </c>
      <c r="C1630" s="13" t="s">
        <v>653</v>
      </c>
      <c r="D1630" s="13" t="str">
        <f t="shared" si="24"/>
        <v>Error?</v>
      </c>
    </row>
    <row r="1631" spans="1:4" x14ac:dyDescent="0.2">
      <c r="A1631" s="54">
        <v>1570</v>
      </c>
      <c r="B1631" s="1221">
        <f>'Acct Summary 7-8'!D79</f>
        <v>1248790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1078055</v>
      </c>
      <c r="C1644" s="13" t="s">
        <v>653</v>
      </c>
      <c r="D1644" s="13" t="str">
        <f t="shared" si="24"/>
        <v>Error?</v>
      </c>
    </row>
    <row r="1645" spans="1:4" x14ac:dyDescent="0.2">
      <c r="A1645" s="54">
        <v>1584</v>
      </c>
      <c r="B1645" s="1221">
        <f>'Acct Summary 7-8'!E79</f>
        <v>47139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56784</v>
      </c>
      <c r="C1658" s="13" t="s">
        <v>653</v>
      </c>
      <c r="D1658" s="13" t="str">
        <f t="shared" si="24"/>
        <v>Error?</v>
      </c>
    </row>
    <row r="1659" spans="1:4" x14ac:dyDescent="0.2">
      <c r="A1659" s="54">
        <v>1598</v>
      </c>
      <c r="B1659" s="1221">
        <f>'Acct Summary 7-8'!F79</f>
        <v>435093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368588</v>
      </c>
      <c r="C1672" s="13" t="s">
        <v>653</v>
      </c>
      <c r="D1672" s="13" t="str">
        <f t="shared" si="25"/>
        <v>Error?</v>
      </c>
    </row>
    <row r="1673" spans="1:4" x14ac:dyDescent="0.2">
      <c r="A1673" s="54">
        <v>1612</v>
      </c>
      <c r="B1673" s="1221">
        <f>'Acct Summary 7-8'!G79</f>
        <v>97086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130904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2719079</v>
      </c>
      <c r="C1744" s="13" t="s">
        <v>653</v>
      </c>
      <c r="D1744" s="13" t="str">
        <f t="shared" si="26"/>
        <v>Error?</v>
      </c>
    </row>
    <row r="1745" spans="1:5" x14ac:dyDescent="0.2">
      <c r="A1745" s="54">
        <v>1684</v>
      </c>
      <c r="B1745" s="1221">
        <f>'Tax Sched 24'!B5</f>
        <v>679647</v>
      </c>
      <c r="C1745" s="13" t="s">
        <v>653</v>
      </c>
      <c r="D1745" s="13" t="str">
        <f t="shared" si="26"/>
        <v>Error?</v>
      </c>
    </row>
    <row r="1746" spans="1:5" x14ac:dyDescent="0.2">
      <c r="A1746" s="54">
        <v>1685</v>
      </c>
      <c r="B1746" s="1221">
        <f>'Tax Sched 24'!B6</f>
        <v>564087</v>
      </c>
      <c r="C1746" s="13" t="s">
        <v>653</v>
      </c>
      <c r="D1746" s="13" t="str">
        <f t="shared" si="26"/>
        <v>Error?</v>
      </c>
    </row>
    <row r="1747" spans="1:5" x14ac:dyDescent="0.2">
      <c r="A1747" s="54">
        <v>1686</v>
      </c>
      <c r="B1747" s="1221">
        <f>'Tax Sched 24'!B7</f>
        <v>181241</v>
      </c>
      <c r="C1747" s="13" t="s">
        <v>653</v>
      </c>
      <c r="D1747" s="13" t="str">
        <f t="shared" si="26"/>
        <v>Error?</v>
      </c>
    </row>
    <row r="1748" spans="1:5" x14ac:dyDescent="0.2">
      <c r="A1748" s="54">
        <v>1687</v>
      </c>
      <c r="B1748" s="1221">
        <f>'Tax Sched 24'!B8</f>
        <v>53738</v>
      </c>
      <c r="C1748" s="13" t="s">
        <v>653</v>
      </c>
      <c r="D1748" s="13" t="str">
        <f t="shared" si="26"/>
        <v>Error?</v>
      </c>
    </row>
    <row r="1749" spans="1:5" x14ac:dyDescent="0.2">
      <c r="A1749" s="54">
        <v>1688</v>
      </c>
      <c r="B1749" s="1221">
        <f>'Tax Sched 24'!B10</f>
        <v>45308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497362</v>
      </c>
      <c r="C1752" s="13" t="s">
        <v>653</v>
      </c>
      <c r="D1752" s="13" t="str">
        <f t="shared" si="26"/>
        <v>Error?</v>
      </c>
    </row>
    <row r="1753" spans="1:5" x14ac:dyDescent="0.2">
      <c r="A1753" s="54">
        <v>1692</v>
      </c>
      <c r="B1753" s="1221">
        <f>'Tax Sched 24'!B12</f>
        <v>45308</v>
      </c>
      <c r="C1753" s="13" t="s">
        <v>653</v>
      </c>
      <c r="D1753" s="13" t="str">
        <f t="shared" si="26"/>
        <v>Error?</v>
      </c>
    </row>
    <row r="1754" spans="1:5" x14ac:dyDescent="0.2">
      <c r="A1754" s="54">
        <v>1693</v>
      </c>
      <c r="B1754" s="1221">
        <f>'Tax Sched 24'!B14</f>
        <v>36249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4961234</v>
      </c>
      <c r="C1759" s="13" t="s">
        <v>653</v>
      </c>
      <c r="D1759" s="13" t="str">
        <f t="shared" si="26"/>
        <v>Error?</v>
      </c>
    </row>
    <row r="1760" spans="1:5" x14ac:dyDescent="0.2">
      <c r="A1760" s="54">
        <v>1699</v>
      </c>
      <c r="B1760" s="1221">
        <f>'Tax Sched 24'!D4</f>
        <v>2554305</v>
      </c>
      <c r="C1760" s="13" t="s">
        <v>653</v>
      </c>
      <c r="D1760" s="13" t="str">
        <f t="shared" si="26"/>
        <v>Error?</v>
      </c>
    </row>
    <row r="1761" spans="1:5" x14ac:dyDescent="0.2">
      <c r="A1761" s="54">
        <v>1700</v>
      </c>
      <c r="B1761" s="1221">
        <f>'Tax Sched 24'!D5</f>
        <v>638386</v>
      </c>
      <c r="C1761" s="13" t="s">
        <v>653</v>
      </c>
      <c r="D1761" s="13" t="str">
        <f t="shared" si="26"/>
        <v>Error?</v>
      </c>
    </row>
    <row r="1762" spans="1:5" s="79" customFormat="1" x14ac:dyDescent="0.2">
      <c r="A1762" s="54">
        <v>1701</v>
      </c>
      <c r="B1762" s="1221">
        <f>'Tax Sched 24'!D6</f>
        <v>530070</v>
      </c>
      <c r="C1762" s="13" t="s">
        <v>653</v>
      </c>
      <c r="D1762" s="13" t="str">
        <f t="shared" si="26"/>
        <v>Error?</v>
      </c>
      <c r="E1762" s="80"/>
    </row>
    <row r="1763" spans="1:5" x14ac:dyDescent="0.2">
      <c r="A1763" s="54">
        <v>1702</v>
      </c>
      <c r="B1763" s="1221">
        <f>'Tax Sched 24'!D7</f>
        <v>170238</v>
      </c>
      <c r="C1763" s="13" t="s">
        <v>653</v>
      </c>
      <c r="D1763" s="13" t="str">
        <f t="shared" si="26"/>
        <v>Error?</v>
      </c>
    </row>
    <row r="1764" spans="1:5" x14ac:dyDescent="0.2">
      <c r="A1764" s="54">
        <v>1703</v>
      </c>
      <c r="B1764" s="1221">
        <f>'Tax Sched 24'!D8</f>
        <v>50816</v>
      </c>
      <c r="C1764" s="13" t="s">
        <v>653</v>
      </c>
      <c r="D1764" s="13" t="str">
        <f t="shared" si="26"/>
        <v>Error?</v>
      </c>
    </row>
    <row r="1765" spans="1:5" x14ac:dyDescent="0.2">
      <c r="A1765" s="54">
        <v>1704</v>
      </c>
      <c r="B1765" s="1221">
        <f>'Tax Sched 24'!D10</f>
        <v>42557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466537</v>
      </c>
      <c r="C1768" s="13" t="s">
        <v>653</v>
      </c>
      <c r="D1768" s="13" t="str">
        <f t="shared" si="26"/>
        <v>Error?</v>
      </c>
    </row>
    <row r="1769" spans="1:5" x14ac:dyDescent="0.2">
      <c r="A1769" s="54">
        <v>1708</v>
      </c>
      <c r="B1769" s="1221">
        <f>'Tax Sched 24'!D12</f>
        <v>42557</v>
      </c>
      <c r="C1769" s="13" t="s">
        <v>653</v>
      </c>
      <c r="D1769" s="13" t="str">
        <f t="shared" si="26"/>
        <v>Error?</v>
      </c>
    </row>
    <row r="1770" spans="1:5" x14ac:dyDescent="0.2">
      <c r="A1770" s="54">
        <v>1709</v>
      </c>
      <c r="B1770" s="1221">
        <f>'Tax Sched 24'!D14</f>
        <v>34049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4660339</v>
      </c>
      <c r="C1775" s="13" t="s">
        <v>653</v>
      </c>
      <c r="D1775" s="13" t="str">
        <f t="shared" si="26"/>
        <v>Error?</v>
      </c>
    </row>
    <row r="1776" spans="1:5" x14ac:dyDescent="0.2">
      <c r="A1776" s="54">
        <v>1715</v>
      </c>
      <c r="B1776" s="1221">
        <f>'Tax Sched 24'!C4</f>
        <v>164774</v>
      </c>
      <c r="D1776" s="13" t="str">
        <f t="shared" si="26"/>
        <v>Error?</v>
      </c>
    </row>
    <row r="1777" spans="1:4" x14ac:dyDescent="0.2">
      <c r="A1777" s="54">
        <v>1716</v>
      </c>
      <c r="B1777" s="1221">
        <f>'Tax Sched 24'!C5</f>
        <v>41261</v>
      </c>
      <c r="D1777" s="13" t="str">
        <f t="shared" si="26"/>
        <v>Error?</v>
      </c>
    </row>
    <row r="1778" spans="1:4" x14ac:dyDescent="0.2">
      <c r="A1778" s="54">
        <v>1717</v>
      </c>
      <c r="B1778" s="1221">
        <f>'Tax Sched 24'!C6</f>
        <v>34017</v>
      </c>
      <c r="D1778" s="13" t="str">
        <f t="shared" si="26"/>
        <v>Error?</v>
      </c>
    </row>
    <row r="1779" spans="1:4" x14ac:dyDescent="0.2">
      <c r="A1779" s="54">
        <v>1718</v>
      </c>
      <c r="B1779" s="1221">
        <f>'Tax Sched 24'!C7</f>
        <v>11003</v>
      </c>
      <c r="D1779" s="13" t="str">
        <f t="shared" si="26"/>
        <v>Error?</v>
      </c>
    </row>
    <row r="1780" spans="1:4" x14ac:dyDescent="0.2">
      <c r="A1780" s="54">
        <v>1719</v>
      </c>
      <c r="B1780" s="1221">
        <f>'Tax Sched 24'!C8</f>
        <v>2922</v>
      </c>
      <c r="D1780" s="13" t="str">
        <f t="shared" si="26"/>
        <v>Error?</v>
      </c>
    </row>
    <row r="1781" spans="1:4" x14ac:dyDescent="0.2">
      <c r="A1781" s="54">
        <v>1720</v>
      </c>
      <c r="B1781" s="1221">
        <f>'Tax Sched 24'!C10</f>
        <v>2751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30825</v>
      </c>
      <c r="D1784" s="13" t="str">
        <f t="shared" si="26"/>
        <v>Error?</v>
      </c>
    </row>
    <row r="1785" spans="1:4" x14ac:dyDescent="0.2">
      <c r="A1785" s="54">
        <v>1724</v>
      </c>
      <c r="B1785" s="1221">
        <f>'Tax Sched 24'!C12</f>
        <v>2751</v>
      </c>
      <c r="D1785" s="13" t="str">
        <f t="shared" si="26"/>
        <v>Error?</v>
      </c>
    </row>
    <row r="1786" spans="1:4" x14ac:dyDescent="0.2">
      <c r="A1786" s="54">
        <v>1725</v>
      </c>
      <c r="B1786" s="1221">
        <f>'Tax Sched 24'!C14</f>
        <v>2200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300895</v>
      </c>
      <c r="C1791" s="13" t="s">
        <v>653</v>
      </c>
      <c r="D1791" s="13" t="str">
        <f t="shared" ref="D1791:D1854" si="27">IF(ISBLANK(B1791),"OK",IF(A1791-B1791=0,"OK","Error?"))</f>
        <v>Error?</v>
      </c>
    </row>
    <row r="1792" spans="1:4" x14ac:dyDescent="0.2">
      <c r="A1792" s="54">
        <v>1731</v>
      </c>
      <c r="B1792" s="1221">
        <f>'Tax Sched 24'!F4</f>
        <v>2608554</v>
      </c>
      <c r="C1792" s="13" t="s">
        <v>653</v>
      </c>
      <c r="D1792" s="13" t="str">
        <f t="shared" si="27"/>
        <v>Error?</v>
      </c>
    </row>
    <row r="1793" spans="1:4" x14ac:dyDescent="0.2">
      <c r="A1793" s="54">
        <v>1732</v>
      </c>
      <c r="B1793" s="1221">
        <f>'Tax Sched 24'!F5</f>
        <v>652071</v>
      </c>
      <c r="C1793" s="13" t="s">
        <v>653</v>
      </c>
      <c r="D1793" s="13" t="str">
        <f t="shared" si="27"/>
        <v>Error?</v>
      </c>
    </row>
    <row r="1794" spans="1:4" x14ac:dyDescent="0.2">
      <c r="A1794" s="54">
        <v>1733</v>
      </c>
      <c r="B1794" s="1221">
        <f>'Tax Sched 24'!F6</f>
        <v>523977</v>
      </c>
      <c r="C1794" s="13" t="s">
        <v>653</v>
      </c>
      <c r="D1794" s="13" t="str">
        <f t="shared" si="27"/>
        <v>Error?</v>
      </c>
    </row>
    <row r="1795" spans="1:4" x14ac:dyDescent="0.2">
      <c r="A1795" s="54">
        <v>1734</v>
      </c>
      <c r="B1795" s="1221">
        <f>'Tax Sched 24'!F7</f>
        <v>173886</v>
      </c>
      <c r="C1795" s="13" t="s">
        <v>653</v>
      </c>
      <c r="D1795" s="13" t="str">
        <f t="shared" si="27"/>
        <v>Error?</v>
      </c>
    </row>
    <row r="1796" spans="1:4" x14ac:dyDescent="0.2">
      <c r="A1796" s="54">
        <v>1735</v>
      </c>
      <c r="B1796" s="1221">
        <f>'Tax Sched 24'!F8</f>
        <v>44779</v>
      </c>
      <c r="C1796" s="13" t="s">
        <v>653</v>
      </c>
      <c r="D1796" s="13" t="str">
        <f t="shared" si="27"/>
        <v>Error?</v>
      </c>
    </row>
    <row r="1797" spans="1:4" x14ac:dyDescent="0.2">
      <c r="A1797" s="54">
        <v>1736</v>
      </c>
      <c r="B1797" s="1221">
        <f>'Tax Sched 24'!F10</f>
        <v>43471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472349</v>
      </c>
      <c r="C1800" s="13" t="s">
        <v>653</v>
      </c>
      <c r="D1800" s="13" t="str">
        <f t="shared" si="27"/>
        <v>Error?</v>
      </c>
    </row>
    <row r="1801" spans="1:4" x14ac:dyDescent="0.2">
      <c r="A1801" s="54">
        <v>1740</v>
      </c>
      <c r="B1801" s="1221">
        <f>'Tax Sched 24'!F12</f>
        <v>43471</v>
      </c>
      <c r="C1801" s="13" t="s">
        <v>653</v>
      </c>
      <c r="D1801" s="13" t="str">
        <f t="shared" si="27"/>
        <v>Error?</v>
      </c>
    </row>
    <row r="1802" spans="1:4" x14ac:dyDescent="0.2">
      <c r="A1802" s="54">
        <v>1741</v>
      </c>
      <c r="B1802" s="1221">
        <f>'Tax Sched 24'!F14</f>
        <v>34778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2773328</v>
      </c>
      <c r="D1808" s="13" t="str">
        <f t="shared" si="27"/>
        <v>Error?</v>
      </c>
    </row>
    <row r="1809" spans="1:4" x14ac:dyDescent="0.2">
      <c r="A1809" s="54">
        <v>1748</v>
      </c>
      <c r="B1809" s="1221">
        <f>'Tax Sched 24'!E5</f>
        <v>693332</v>
      </c>
      <c r="D1809" s="13" t="str">
        <f t="shared" si="27"/>
        <v>Error?</v>
      </c>
    </row>
    <row r="1810" spans="1:4" x14ac:dyDescent="0.2">
      <c r="A1810" s="54">
        <v>1749</v>
      </c>
      <c r="B1810" s="1221">
        <f>'Tax Sched 24'!E6</f>
        <v>557994</v>
      </c>
      <c r="D1810" s="13" t="str">
        <f t="shared" si="27"/>
        <v>Error?</v>
      </c>
    </row>
    <row r="1811" spans="1:4" x14ac:dyDescent="0.2">
      <c r="A1811" s="54">
        <v>1750</v>
      </c>
      <c r="B1811" s="1221">
        <f>'Tax Sched 24'!E7</f>
        <v>184889</v>
      </c>
      <c r="D1811" s="13" t="str">
        <f t="shared" si="27"/>
        <v>Error?</v>
      </c>
    </row>
    <row r="1812" spans="1:4" x14ac:dyDescent="0.2">
      <c r="A1812" s="54">
        <v>1751</v>
      </c>
      <c r="B1812" s="1221">
        <f>'Tax Sched 24'!E8</f>
        <v>47701</v>
      </c>
      <c r="D1812" s="13" t="str">
        <f t="shared" si="27"/>
        <v>Error?</v>
      </c>
    </row>
    <row r="1813" spans="1:4" x14ac:dyDescent="0.2">
      <c r="A1813" s="54">
        <v>1752</v>
      </c>
      <c r="B1813" s="1221">
        <f>'Tax Sched 24'!E10</f>
        <v>46222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503174</v>
      </c>
      <c r="D1816" s="13" t="str">
        <f t="shared" si="27"/>
        <v>Error?</v>
      </c>
    </row>
    <row r="1817" spans="1:4" x14ac:dyDescent="0.2">
      <c r="A1817" s="54">
        <v>1756</v>
      </c>
      <c r="B1817" s="1221">
        <f>'Tax Sched 24'!E12</f>
        <v>46222</v>
      </c>
      <c r="D1817" s="13" t="str">
        <f t="shared" si="27"/>
        <v>Error?</v>
      </c>
    </row>
    <row r="1818" spans="1:4" x14ac:dyDescent="0.2">
      <c r="A1818" s="54">
        <v>1757</v>
      </c>
      <c r="B1818" s="1221">
        <f>'Tax Sched 24'!E14</f>
        <v>36978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5028136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2208209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36249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36249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36249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3788821</v>
      </c>
      <c r="D2009" s="13" t="str">
        <f t="shared" si="30"/>
        <v>Error?</v>
      </c>
    </row>
    <row r="2010" spans="1:4" x14ac:dyDescent="0.2">
      <c r="A2010" s="54">
        <v>1949</v>
      </c>
      <c r="B2010" s="1221">
        <f>'Cap Outlay Deprec 27'!C10</f>
        <v>18135</v>
      </c>
      <c r="D2010" s="13" t="str">
        <f t="shared" si="30"/>
        <v>Error?</v>
      </c>
    </row>
    <row r="2011" spans="1:4" x14ac:dyDescent="0.2">
      <c r="A2011" s="54">
        <v>1950</v>
      </c>
      <c r="B2011" s="1221">
        <f>'Cap Outlay Deprec 27'!C12</f>
        <v>366452</v>
      </c>
      <c r="D2011" s="13" t="str">
        <f t="shared" si="30"/>
        <v>Error?</v>
      </c>
    </row>
    <row r="2012" spans="1:4" x14ac:dyDescent="0.2">
      <c r="A2012" s="54">
        <v>1951</v>
      </c>
      <c r="B2012" s="1221">
        <f>'Cap Outlay Deprec 27'!C13</f>
        <v>185341</v>
      </c>
      <c r="D2012" s="13" t="str">
        <f t="shared" si="30"/>
        <v>Error?</v>
      </c>
    </row>
    <row r="2013" spans="1:4" x14ac:dyDescent="0.2">
      <c r="A2013" s="54">
        <v>1952</v>
      </c>
      <c r="B2013" s="1221">
        <f>'Cap Outlay Deprec 27'!C16</f>
        <v>4358749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488983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46000</v>
      </c>
      <c r="D2018" s="13" t="str">
        <f t="shared" si="30"/>
        <v>Error?</v>
      </c>
    </row>
    <row r="2019" spans="1:4" x14ac:dyDescent="0.2">
      <c r="A2019" s="54">
        <v>1958</v>
      </c>
      <c r="B2019" s="1221">
        <f>'Cap Outlay Deprec 27'!D16</f>
        <v>534983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4277804</v>
      </c>
      <c r="C2027" s="13" t="s">
        <v>653</v>
      </c>
      <c r="D2027" s="13" t="str">
        <f t="shared" si="30"/>
        <v>Error?</v>
      </c>
    </row>
    <row r="2028" spans="1:4" x14ac:dyDescent="0.2">
      <c r="A2028" s="54">
        <v>1967</v>
      </c>
      <c r="B2028" s="1221">
        <f>'Cap Outlay Deprec 27'!F10</f>
        <v>18135</v>
      </c>
      <c r="C2028" s="13" t="s">
        <v>653</v>
      </c>
      <c r="D2028" s="13" t="str">
        <f t="shared" si="30"/>
        <v>Error?</v>
      </c>
    </row>
    <row r="2029" spans="1:4" x14ac:dyDescent="0.2">
      <c r="A2029" s="54">
        <v>1968</v>
      </c>
      <c r="B2029" s="1221">
        <f>'Cap Outlay Deprec 27'!F12</f>
        <v>366452</v>
      </c>
      <c r="C2029" s="13" t="s">
        <v>653</v>
      </c>
      <c r="D2029" s="13" t="str">
        <f t="shared" si="30"/>
        <v>Error?</v>
      </c>
    </row>
    <row r="2030" spans="1:4" x14ac:dyDescent="0.2">
      <c r="A2030" s="54">
        <v>1969</v>
      </c>
      <c r="B2030" s="1221">
        <f>'Cap Outlay Deprec 27'!F13</f>
        <v>231341</v>
      </c>
      <c r="C2030" s="13" t="s">
        <v>653</v>
      </c>
      <c r="D2030" s="13" t="str">
        <f t="shared" si="30"/>
        <v>Error?</v>
      </c>
    </row>
    <row r="2031" spans="1:4" x14ac:dyDescent="0.2">
      <c r="A2031" s="54">
        <v>1970</v>
      </c>
      <c r="B2031" s="1221">
        <f>'Cap Outlay Deprec 27'!F16</f>
        <v>4893732</v>
      </c>
      <c r="C2031" s="13" t="s">
        <v>653</v>
      </c>
      <c r="D2031" s="13" t="str">
        <f t="shared" si="30"/>
        <v>Error?</v>
      </c>
    </row>
    <row r="2032" spans="1:4" x14ac:dyDescent="0.2">
      <c r="A2032" s="82">
        <v>1971</v>
      </c>
      <c r="D2032" s="13" t="str">
        <f t="shared" si="30"/>
        <v>OK</v>
      </c>
    </row>
    <row r="2033" spans="1:4" x14ac:dyDescent="0.2">
      <c r="A2033" s="54">
        <v>1972</v>
      </c>
      <c r="B2033" s="1221">
        <f>'Cap Outlay Deprec 27'!H8</f>
        <v>1497648</v>
      </c>
      <c r="D2033" s="13" t="str">
        <f t="shared" si="30"/>
        <v>Error?</v>
      </c>
    </row>
    <row r="2034" spans="1:4" x14ac:dyDescent="0.2">
      <c r="A2034" s="54">
        <v>1973</v>
      </c>
      <c r="B2034" s="1221">
        <f>'Cap Outlay Deprec 27'!H10</f>
        <v>18135</v>
      </c>
      <c r="D2034" s="13" t="str">
        <f t="shared" si="30"/>
        <v>Error?</v>
      </c>
    </row>
    <row r="2035" spans="1:4" x14ac:dyDescent="0.2">
      <c r="A2035" s="54">
        <v>1974</v>
      </c>
      <c r="B2035" s="1221">
        <f>'Cap Outlay Deprec 27'!H12</f>
        <v>181912</v>
      </c>
      <c r="D2035" s="13" t="str">
        <f t="shared" si="30"/>
        <v>Error?</v>
      </c>
    </row>
    <row r="2036" spans="1:4" x14ac:dyDescent="0.2">
      <c r="A2036" s="54">
        <v>1975</v>
      </c>
      <c r="B2036" s="1221">
        <f>'Cap Outlay Deprec 27'!H13</f>
        <v>169748</v>
      </c>
      <c r="D2036" s="13" t="str">
        <f t="shared" si="30"/>
        <v>Error?</v>
      </c>
    </row>
    <row r="2037" spans="1:4" x14ac:dyDescent="0.2">
      <c r="A2037" s="54">
        <v>1976</v>
      </c>
      <c r="B2037" s="1221">
        <f>'Cap Outlay Deprec 27'!H16</f>
        <v>1867443</v>
      </c>
      <c r="C2037" s="13" t="s">
        <v>653</v>
      </c>
      <c r="D2037" s="13" t="str">
        <f t="shared" si="30"/>
        <v>Error?</v>
      </c>
    </row>
    <row r="2038" spans="1:4" x14ac:dyDescent="0.2">
      <c r="A2038" s="82">
        <v>1977</v>
      </c>
      <c r="D2038" s="13" t="str">
        <f t="shared" si="30"/>
        <v>OK</v>
      </c>
    </row>
    <row r="2039" spans="1:4" x14ac:dyDescent="0.2">
      <c r="A2039" s="54">
        <v>1978</v>
      </c>
      <c r="B2039" s="1221">
        <f>'Cap Outlay Deprec 27'!I8</f>
        <v>65837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27626</v>
      </c>
      <c r="D2041" s="13" t="str">
        <f t="shared" si="30"/>
        <v>Error?</v>
      </c>
    </row>
    <row r="2042" spans="1:4" x14ac:dyDescent="0.2">
      <c r="A2042" s="54">
        <v>1981</v>
      </c>
      <c r="B2042" s="1221">
        <f>'Cap Outlay Deprec 27'!I13</f>
        <v>52579</v>
      </c>
      <c r="D2042" s="13" t="str">
        <f t="shared" si="30"/>
        <v>Error?</v>
      </c>
    </row>
    <row r="2043" spans="1:4" x14ac:dyDescent="0.2">
      <c r="A2043" s="54">
        <v>1982</v>
      </c>
      <c r="B2043" s="1221">
        <f>'Cap Outlay Deprec 27'!I16</f>
        <v>146042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1563485</v>
      </c>
      <c r="C2051" s="13" t="s">
        <v>653</v>
      </c>
      <c r="D2051" s="13" t="str">
        <f t="shared" si="31"/>
        <v>Error?</v>
      </c>
    </row>
    <row r="2052" spans="1:4" x14ac:dyDescent="0.2">
      <c r="A2052" s="54">
        <v>1991</v>
      </c>
      <c r="B2052" s="1221">
        <f>'Cap Outlay Deprec 27'!K10</f>
        <v>18135</v>
      </c>
      <c r="C2052" s="13" t="s">
        <v>653</v>
      </c>
      <c r="D2052" s="13" t="str">
        <f t="shared" si="31"/>
        <v>Error?</v>
      </c>
    </row>
    <row r="2053" spans="1:4" x14ac:dyDescent="0.2">
      <c r="A2053" s="54">
        <v>1992</v>
      </c>
      <c r="B2053" s="1221">
        <f>'Cap Outlay Deprec 27'!K12</f>
        <v>209538</v>
      </c>
      <c r="C2053" s="13" t="s">
        <v>653</v>
      </c>
      <c r="D2053" s="13" t="str">
        <f t="shared" si="31"/>
        <v>Error?</v>
      </c>
    </row>
    <row r="2054" spans="1:4" x14ac:dyDescent="0.2">
      <c r="A2054" s="54">
        <v>1993</v>
      </c>
      <c r="B2054" s="1221">
        <f>'Cap Outlay Deprec 27'!K13</f>
        <v>222327</v>
      </c>
      <c r="C2054" s="13" t="s">
        <v>653</v>
      </c>
      <c r="D2054" s="13" t="str">
        <f t="shared" si="31"/>
        <v>Error?</v>
      </c>
    </row>
    <row r="2055" spans="1:4" x14ac:dyDescent="0.2">
      <c r="A2055" s="54">
        <v>1994</v>
      </c>
      <c r="B2055" s="1221">
        <f>'Cap Outlay Deprec 27'!K16</f>
        <v>2013485</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2714319</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156914</v>
      </c>
      <c r="C2059" s="13" t="s">
        <v>653</v>
      </c>
      <c r="D2059" s="13" t="str">
        <f t="shared" si="31"/>
        <v>Error?</v>
      </c>
    </row>
    <row r="2060" spans="1:4" x14ac:dyDescent="0.2">
      <c r="A2060" s="54">
        <v>1999</v>
      </c>
      <c r="B2060" s="1221">
        <f>'Cap Outlay Deprec 27'!L13</f>
        <v>9014</v>
      </c>
      <c r="C2060" s="13" t="s">
        <v>653</v>
      </c>
      <c r="D2060" s="13" t="str">
        <f t="shared" si="31"/>
        <v>Error?</v>
      </c>
    </row>
    <row r="2061" spans="1:4" x14ac:dyDescent="0.2">
      <c r="A2061" s="54">
        <v>2000</v>
      </c>
      <c r="B2061" s="1221">
        <f>'Cap Outlay Deprec 27'!L16</f>
        <v>2880247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180470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5844</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5844</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120648</v>
      </c>
      <c r="D2435" s="13" t="str">
        <f t="shared" si="37"/>
        <v>Error?</v>
      </c>
    </row>
    <row r="2436" spans="1:4" x14ac:dyDescent="0.2">
      <c r="A2436" s="82">
        <v>2375</v>
      </c>
      <c r="D2436" s="13" t="str">
        <f t="shared" si="37"/>
        <v>OK</v>
      </c>
    </row>
    <row r="2437" spans="1:4" x14ac:dyDescent="0.2">
      <c r="A2437" s="54">
        <v>2376</v>
      </c>
      <c r="B2437" s="1221">
        <f>'Assets-Liab 5-6'!D38</f>
        <v>41763</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3135131</v>
      </c>
      <c r="C2551" s="13" t="s">
        <v>653</v>
      </c>
      <c r="D2551" s="13" t="str">
        <f t="shared" si="38"/>
        <v>Error?</v>
      </c>
    </row>
    <row r="2552" spans="1:4" x14ac:dyDescent="0.2">
      <c r="A2552" s="82">
        <v>2491</v>
      </c>
      <c r="D2552" s="13" t="str">
        <f t="shared" si="38"/>
        <v>OK</v>
      </c>
    </row>
    <row r="2553" spans="1:4" x14ac:dyDescent="0.2">
      <c r="A2553" s="54">
        <v>2492</v>
      </c>
      <c r="B2553" s="1221">
        <f>'Acct Summary 7-8'!C6</f>
        <v>674956</v>
      </c>
      <c r="C2553" s="13" t="s">
        <v>653</v>
      </c>
      <c r="D2553" s="13" t="str">
        <f t="shared" si="38"/>
        <v>Error?</v>
      </c>
    </row>
    <row r="2554" spans="1:4" x14ac:dyDescent="0.2">
      <c r="A2554" s="54">
        <v>2493</v>
      </c>
      <c r="B2554" s="1221">
        <f>'Acct Summary 7-8'!C7</f>
        <v>122278</v>
      </c>
      <c r="C2554" s="13" t="s">
        <v>653</v>
      </c>
      <c r="D2554" s="13" t="str">
        <f t="shared" si="38"/>
        <v>Error?</v>
      </c>
    </row>
    <row r="2555" spans="1:4" x14ac:dyDescent="0.2">
      <c r="A2555" s="54">
        <v>2494</v>
      </c>
      <c r="B2555" s="1221">
        <f>'Acct Summary 7-8'!C8</f>
        <v>3932365</v>
      </c>
      <c r="C2555" s="13" t="s">
        <v>653</v>
      </c>
      <c r="D2555" s="13" t="str">
        <f t="shared" si="38"/>
        <v>Error?</v>
      </c>
    </row>
    <row r="2556" spans="1:4" x14ac:dyDescent="0.2">
      <c r="A2556" s="54">
        <v>2495</v>
      </c>
      <c r="B2556" s="1221">
        <f>'Acct Summary 7-8'!C12</f>
        <v>2880979</v>
      </c>
      <c r="C2556" s="13" t="s">
        <v>653</v>
      </c>
      <c r="D2556" s="13" t="str">
        <f t="shared" si="38"/>
        <v>Error?</v>
      </c>
    </row>
    <row r="2557" spans="1:4" x14ac:dyDescent="0.2">
      <c r="A2557" s="54">
        <v>2496</v>
      </c>
      <c r="B2557" s="1221">
        <f>'Acct Summary 7-8'!C13</f>
        <v>968748</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180470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4030197</v>
      </c>
      <c r="C2561" s="13" t="s">
        <v>653</v>
      </c>
      <c r="D2561" s="13" t="str">
        <f t="shared" si="39"/>
        <v>Error?</v>
      </c>
    </row>
    <row r="2562" spans="1:4" x14ac:dyDescent="0.2">
      <c r="A2562" s="54">
        <v>2501</v>
      </c>
      <c r="B2562" s="1221">
        <f>'Acct Summary 7-8'!C20</f>
        <v>-97832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696700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696700</v>
      </c>
      <c r="C2568" s="13" t="s">
        <v>653</v>
      </c>
      <c r="D2568" s="13" t="str">
        <f t="shared" si="39"/>
        <v>Error?</v>
      </c>
    </row>
    <row r="2569" spans="1:4" x14ac:dyDescent="0.2">
      <c r="A2569" s="54">
        <v>2508</v>
      </c>
      <c r="B2569" s="1221">
        <f>'Acct Summary 7-8'!D13</f>
        <v>861591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5844</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867435</v>
      </c>
      <c r="C2573" s="13" t="s">
        <v>653</v>
      </c>
      <c r="D2573" s="13" t="str">
        <f t="shared" si="39"/>
        <v>Error?</v>
      </c>
    </row>
    <row r="2574" spans="1:4" x14ac:dyDescent="0.2">
      <c r="A2574" s="54">
        <v>2513</v>
      </c>
      <c r="B2574" s="1221">
        <f>'Acct Summary 7-8'!D20</f>
        <v>-170735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182918</v>
      </c>
      <c r="C2591" s="13" t="s">
        <v>653</v>
      </c>
      <c r="D2591" s="13" t="str">
        <f t="shared" si="39"/>
        <v>Error?</v>
      </c>
    </row>
    <row r="2592" spans="1:4" x14ac:dyDescent="0.2">
      <c r="A2592" s="82">
        <v>2531</v>
      </c>
      <c r="D2592" s="13" t="str">
        <f t="shared" si="39"/>
        <v>OK</v>
      </c>
    </row>
    <row r="2593" spans="1:4" x14ac:dyDescent="0.2">
      <c r="A2593" s="54">
        <v>2532</v>
      </c>
      <c r="B2593" s="1221">
        <f>'Acct Summary 7-8'!F6</f>
        <v>117806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300724</v>
      </c>
      <c r="C2595" s="13" t="s">
        <v>653</v>
      </c>
      <c r="D2595" s="13" t="str">
        <f t="shared" si="39"/>
        <v>Error?</v>
      </c>
    </row>
    <row r="2596" spans="1:4" x14ac:dyDescent="0.2">
      <c r="A2596" s="54">
        <v>2535</v>
      </c>
      <c r="B2596" s="1221">
        <f>'Acct Summary 7-8'!F13</f>
        <v>362888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4341</v>
      </c>
      <c r="C2599" s="13" t="s">
        <v>653</v>
      </c>
      <c r="D2599" s="13" t="str">
        <f t="shared" si="39"/>
        <v>Error?</v>
      </c>
    </row>
    <row r="2600" spans="1:4" x14ac:dyDescent="0.2">
      <c r="A2600" s="54">
        <v>2539</v>
      </c>
      <c r="B2600" s="1221">
        <f>'Acct Summary 7-8'!F17</f>
        <v>367229</v>
      </c>
      <c r="C2600" s="13" t="s">
        <v>653</v>
      </c>
      <c r="D2600" s="13" t="str">
        <f t="shared" si="39"/>
        <v>Error?</v>
      </c>
    </row>
    <row r="2601" spans="1:4" x14ac:dyDescent="0.2">
      <c r="A2601" s="54">
        <v>2540</v>
      </c>
      <c r="B2601" s="1221">
        <f>'Acct Summary 7-8'!F20</f>
        <v>-66505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155105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155105</v>
      </c>
      <c r="C2606" s="13" t="s">
        <v>653</v>
      </c>
      <c r="D2606" s="13" t="str">
        <f t="shared" si="39"/>
        <v>Error?</v>
      </c>
    </row>
    <row r="2607" spans="1:4" x14ac:dyDescent="0.2">
      <c r="A2607" s="54">
        <v>2546</v>
      </c>
      <c r="B2607" s="1221">
        <f>'Acct Summary 7-8'!G12</f>
        <v>48395</v>
      </c>
      <c r="C2607" s="13" t="s">
        <v>653</v>
      </c>
      <c r="D2607" s="13" t="str">
        <f t="shared" si="39"/>
        <v>Error?</v>
      </c>
    </row>
    <row r="2608" spans="1:4" x14ac:dyDescent="0.2">
      <c r="A2608" s="54">
        <v>2547</v>
      </c>
      <c r="B2608" s="1221">
        <f>'Acct Summary 7-8'!G13</f>
        <v>72892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121287</v>
      </c>
      <c r="C2612" s="13" t="s">
        <v>653</v>
      </c>
      <c r="D2612" s="13" t="str">
        <f t="shared" si="39"/>
        <v>Error?</v>
      </c>
    </row>
    <row r="2613" spans="1:4" x14ac:dyDescent="0.2">
      <c r="A2613" s="54">
        <v>2552</v>
      </c>
      <c r="B2613" s="1221">
        <f>'Acct Summary 7-8'!G20</f>
        <v>33818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564554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564554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578477</v>
      </c>
      <c r="C2634" s="13" t="s">
        <v>653</v>
      </c>
      <c r="D2634" s="13" t="str">
        <f t="shared" si="40"/>
        <v>Error?</v>
      </c>
    </row>
    <row r="2635" spans="1:4" x14ac:dyDescent="0.2">
      <c r="A2635" s="54">
        <v>2574</v>
      </c>
      <c r="B2635" s="1221">
        <f>'Acct Summary 7-8'!E17</f>
        <v>578477</v>
      </c>
      <c r="C2635" s="13" t="s">
        <v>653</v>
      </c>
      <c r="D2635" s="13" t="str">
        <f t="shared" si="40"/>
        <v>Error?</v>
      </c>
    </row>
    <row r="2636" spans="1:4" x14ac:dyDescent="0.2">
      <c r="A2636" s="54">
        <v>2575</v>
      </c>
      <c r="B2636" s="1221">
        <f>'Acct Summary 7-8'!E20</f>
        <v>-13923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180470</v>
      </c>
      <c r="C2789" s="13" t="s">
        <v>653</v>
      </c>
      <c r="D2789" s="13" t="str">
        <f t="shared" si="42"/>
        <v>Error?</v>
      </c>
    </row>
    <row r="2790" spans="1:4" x14ac:dyDescent="0.2">
      <c r="A2790" s="54">
        <v>2729</v>
      </c>
      <c r="B2790" s="1221">
        <f>'Expenditures 15-22'!E102</f>
        <v>180470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182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679252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185639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679252</v>
      </c>
      <c r="D2912" s="13" t="str">
        <f t="shared" si="44"/>
        <v>Error?</v>
      </c>
    </row>
    <row r="2913" spans="1:4" x14ac:dyDescent="0.2">
      <c r="A2913" s="54">
        <v>2852</v>
      </c>
      <c r="B2913" s="1221">
        <f>'Assets-Liab 5-6'!I41</f>
        <v>679252</v>
      </c>
      <c r="C2913" s="13" t="s">
        <v>653</v>
      </c>
      <c r="D2913" s="13" t="str">
        <f t="shared" si="44"/>
        <v>Error?</v>
      </c>
    </row>
    <row r="2914" spans="1:4" x14ac:dyDescent="0.2">
      <c r="A2914" s="54">
        <v>2853</v>
      </c>
      <c r="B2914" s="1221">
        <f>'Assets-Liab 5-6'!L33</f>
        <v>185639</v>
      </c>
      <c r="D2914" s="13" t="str">
        <f t="shared" si="44"/>
        <v>Error?</v>
      </c>
    </row>
    <row r="2915" spans="1:4" x14ac:dyDescent="0.2">
      <c r="A2915" s="82">
        <v>2854</v>
      </c>
      <c r="D2915" s="13" t="str">
        <f t="shared" si="44"/>
        <v>OK</v>
      </c>
    </row>
    <row r="2916" spans="1:4" x14ac:dyDescent="0.2">
      <c r="A2916" s="54">
        <v>2855</v>
      </c>
      <c r="B2916" s="1221">
        <f>'Assets-Liab 5-6'!L34</f>
        <v>185639</v>
      </c>
      <c r="C2916" s="13" t="s">
        <v>653</v>
      </c>
      <c r="D2916" s="13" t="str">
        <f t="shared" si="44"/>
        <v>Error?</v>
      </c>
    </row>
    <row r="2917" spans="1:4" x14ac:dyDescent="0.2">
      <c r="A2917" s="54">
        <v>2856</v>
      </c>
      <c r="B2917" s="1221">
        <f>'Assets-Liab 5-6'!L41</f>
        <v>185639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155279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25191</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155279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25191</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5844</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5844</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52444</v>
      </c>
      <c r="D3055" s="13" t="str">
        <f t="shared" si="46"/>
        <v>Error?</v>
      </c>
    </row>
    <row r="3056" spans="1:4" x14ac:dyDescent="0.2">
      <c r="A3056" s="54">
        <v>2995</v>
      </c>
      <c r="B3056" s="1221">
        <f>'Expenditures 15-22'!D10</f>
        <v>16748</v>
      </c>
      <c r="D3056" s="13" t="str">
        <f t="shared" si="46"/>
        <v>Error?</v>
      </c>
    </row>
    <row r="3057" spans="1:4" x14ac:dyDescent="0.2">
      <c r="A3057" s="54">
        <v>2996</v>
      </c>
      <c r="B3057" s="1221">
        <f>'Expenditures 15-22'!E10</f>
        <v>13032</v>
      </c>
      <c r="D3057" s="13" t="str">
        <f t="shared" si="46"/>
        <v>Error?</v>
      </c>
    </row>
    <row r="3058" spans="1:4" x14ac:dyDescent="0.2">
      <c r="A3058" s="54">
        <v>2997</v>
      </c>
      <c r="B3058" s="1221">
        <f>'Expenditures 15-22'!F10</f>
        <v>32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82256</v>
      </c>
      <c r="C3062" s="13" t="s">
        <v>653</v>
      </c>
      <c r="D3062" s="13" t="str">
        <f t="shared" si="46"/>
        <v>Error?</v>
      </c>
    </row>
    <row r="3063" spans="1:4" x14ac:dyDescent="0.2">
      <c r="A3063" s="82">
        <v>3002</v>
      </c>
      <c r="D3063" s="13" t="str">
        <f t="shared" si="46"/>
        <v>OK</v>
      </c>
    </row>
    <row r="3064" spans="1:4" x14ac:dyDescent="0.2">
      <c r="A3064" s="54">
        <v>3003</v>
      </c>
      <c r="B3064" s="1221">
        <f>'Expenditures 15-22'!D213</f>
        <v>441</v>
      </c>
      <c r="D3064" s="13" t="str">
        <f t="shared" si="46"/>
        <v>Error?</v>
      </c>
    </row>
    <row r="3065" spans="1:4" x14ac:dyDescent="0.2">
      <c r="A3065" s="54">
        <v>3004</v>
      </c>
      <c r="B3065" s="1221">
        <f>'Expenditures 15-22'!K213</f>
        <v>441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45773</v>
      </c>
      <c r="C3225" s="13" t="s">
        <v>653</v>
      </c>
      <c r="D3225" s="13" t="str">
        <f t="shared" si="49"/>
        <v>Error?</v>
      </c>
    </row>
    <row r="3226" spans="1:4" x14ac:dyDescent="0.2">
      <c r="A3226" s="54">
        <v>3165</v>
      </c>
      <c r="B3226" s="1221">
        <f>'Acct Summary 7-8'!I8</f>
        <v>45773</v>
      </c>
      <c r="C3226" s="13" t="s">
        <v>653</v>
      </c>
      <c r="D3226" s="13" t="str">
        <f t="shared" si="49"/>
        <v>Error?</v>
      </c>
    </row>
    <row r="3227" spans="1:4" x14ac:dyDescent="0.2">
      <c r="A3227" s="54">
        <v>3166</v>
      </c>
      <c r="B3227" s="1221">
        <f>'Acct Summary 7-8'!I20</f>
        <v>45773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23568</v>
      </c>
      <c r="C3231" s="13" t="s">
        <v>653</v>
      </c>
      <c r="D3231" s="13" t="str">
        <f t="shared" si="49"/>
        <v>Error?</v>
      </c>
    </row>
    <row r="3232" spans="1:4" x14ac:dyDescent="0.2">
      <c r="A3232" s="54">
        <v>3171</v>
      </c>
      <c r="B3232" s="1221">
        <f>'Acct Summary 7-8'!C77</f>
        <v>-23568</v>
      </c>
      <c r="C3232" s="13" t="s">
        <v>653</v>
      </c>
      <c r="D3232" s="13" t="str">
        <f t="shared" si="49"/>
        <v>Error?</v>
      </c>
    </row>
    <row r="3233" spans="1:4" x14ac:dyDescent="0.2">
      <c r="A3233" s="54">
        <v>3172</v>
      </c>
      <c r="B3233" s="1221">
        <f>'Acct Summary 7-8'!C78</f>
        <v>-121400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-170735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-66505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33818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23568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23568</v>
      </c>
      <c r="C3277" s="13" t="s">
        <v>653</v>
      </c>
      <c r="D3277" s="13" t="str">
        <f t="shared" si="50"/>
        <v>Error?</v>
      </c>
    </row>
    <row r="3278" spans="1:4" x14ac:dyDescent="0.2">
      <c r="A3278" s="54">
        <v>3217</v>
      </c>
      <c r="B3278" s="1221">
        <f>'Acct Summary 7-8'!E78</f>
        <v>9645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45773</v>
      </c>
      <c r="C3320" s="13" t="s">
        <v>653</v>
      </c>
      <c r="D3320" s="13" t="str">
        <f t="shared" si="50"/>
        <v>Error?</v>
      </c>
    </row>
    <row r="3321" spans="1:4" x14ac:dyDescent="0.2">
      <c r="A3321" s="54">
        <v>3260</v>
      </c>
      <c r="B3321" s="1221">
        <f>'Acct Summary 7-8'!I79</f>
        <v>633479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679252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246469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78470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67472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879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393290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21356</v>
      </c>
      <c r="D3387" s="13" t="str">
        <f t="shared" si="51"/>
        <v>Error?</v>
      </c>
    </row>
    <row r="3388" spans="1:4" x14ac:dyDescent="0.2">
      <c r="A3388" s="54">
        <v>3327</v>
      </c>
      <c r="B3388" s="1221">
        <f>'Expenditures 15-22'!D211</f>
        <v>16922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21356</v>
      </c>
      <c r="C3390" s="13" t="s">
        <v>653</v>
      </c>
      <c r="D3390" s="13" t="str">
        <f t="shared" si="51"/>
        <v>Error?</v>
      </c>
    </row>
    <row r="3391" spans="1:4" x14ac:dyDescent="0.2">
      <c r="A3391" s="54">
        <v>3330</v>
      </c>
      <c r="B3391" s="1221">
        <f>'Expenditures 15-22'!K211</f>
        <v>16922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316838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1078050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56784</v>
      </c>
      <c r="D3417" s="13" t="str">
        <f t="shared" si="52"/>
        <v>Error?</v>
      </c>
    </row>
    <row r="3418" spans="1:4" x14ac:dyDescent="0.2">
      <c r="A3418" s="82">
        <v>3357</v>
      </c>
      <c r="D3418" s="13" t="str">
        <f t="shared" si="52"/>
        <v>OK</v>
      </c>
    </row>
    <row r="3419" spans="1:4" x14ac:dyDescent="0.2">
      <c r="A3419" s="54">
        <v>3358</v>
      </c>
      <c r="B3419" s="1221">
        <f>'Assets-Liab 5-6'!F4</f>
        <v>99004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130904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551931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185639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93907</v>
      </c>
      <c r="C3446" s="13" t="s">
        <v>653</v>
      </c>
      <c r="D3446" s="13" t="str">
        <f t="shared" si="52"/>
        <v>Error?</v>
      </c>
    </row>
    <row r="3447" spans="1:4" x14ac:dyDescent="0.2">
      <c r="A3447" s="54">
        <v>3386</v>
      </c>
      <c r="B3447" s="1221">
        <f>'Tax Sched 24'!D16</f>
        <v>88267</v>
      </c>
      <c r="C3447" s="13" t="s">
        <v>653</v>
      </c>
      <c r="D3447" s="13" t="str">
        <f t="shared" si="52"/>
        <v>Error?</v>
      </c>
    </row>
    <row r="3448" spans="1:4" x14ac:dyDescent="0.2">
      <c r="A3448" s="54">
        <v>3387</v>
      </c>
      <c r="B3448" s="1221">
        <f>'Tax Sched 24'!C16</f>
        <v>5640</v>
      </c>
      <c r="D3448" s="13" t="str">
        <f t="shared" si="52"/>
        <v>Error?</v>
      </c>
    </row>
    <row r="3449" spans="1:4" x14ac:dyDescent="0.2">
      <c r="A3449" s="54">
        <v>3388</v>
      </c>
      <c r="B3449" s="1221">
        <f>'Tax Sched 24'!F16</f>
        <v>86434</v>
      </c>
      <c r="C3449" s="13" t="s">
        <v>653</v>
      </c>
      <c r="D3449" s="13" t="str">
        <f t="shared" si="52"/>
        <v>Error?</v>
      </c>
    </row>
    <row r="3450" spans="1:4" x14ac:dyDescent="0.2">
      <c r="A3450" s="54">
        <v>3389</v>
      </c>
      <c r="B3450" s="1221">
        <f>'Tax Sched 24'!E16</f>
        <v>92074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213120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213120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213120</v>
      </c>
      <c r="D3567" s="13" t="str">
        <f t="shared" si="54"/>
        <v>Error?</v>
      </c>
    </row>
    <row r="3568" spans="1:4" x14ac:dyDescent="0.2">
      <c r="A3568" s="54">
        <v>3507</v>
      </c>
      <c r="B3568" s="1221">
        <f>'Assets-Liab 5-6'!K41</f>
        <v>213120</v>
      </c>
      <c r="C3568" s="13" t="s">
        <v>653</v>
      </c>
      <c r="D3568" s="13" t="str">
        <f t="shared" si="54"/>
        <v>Error?</v>
      </c>
    </row>
    <row r="3569" spans="1:4" x14ac:dyDescent="0.2">
      <c r="A3569" s="54">
        <v>3508</v>
      </c>
      <c r="B3569" s="1221">
        <f>'Acct Summary 7-8'!K4</f>
        <v>45505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45505</v>
      </c>
      <c r="C3571" s="13" t="s">
        <v>653</v>
      </c>
      <c r="D3571" s="13" t="str">
        <f t="shared" si="54"/>
        <v>Error?</v>
      </c>
    </row>
    <row r="3572" spans="1:4" x14ac:dyDescent="0.2">
      <c r="A3572" s="54">
        <v>3511</v>
      </c>
      <c r="B3572" s="1221">
        <f>'Acct Summary 7-8'!K13</f>
        <v>12222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12222</v>
      </c>
      <c r="C3575" s="13" t="s">
        <v>653</v>
      </c>
      <c r="D3575" s="13" t="str">
        <f t="shared" si="54"/>
        <v>Error?</v>
      </c>
    </row>
    <row r="3576" spans="1:4" x14ac:dyDescent="0.2">
      <c r="A3576" s="54">
        <v>3515</v>
      </c>
      <c r="B3576" s="1221">
        <f>'Acct Summary 7-8'!K20</f>
        <v>33283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33283</v>
      </c>
      <c r="C3588" s="13" t="s">
        <v>653</v>
      </c>
      <c r="D3588" s="13" t="str">
        <f t="shared" si="55"/>
        <v>Error?</v>
      </c>
    </row>
    <row r="3589" spans="1:4" x14ac:dyDescent="0.2">
      <c r="A3589" s="54">
        <v>3528</v>
      </c>
      <c r="B3589" s="1221">
        <f>'Acct Summary 7-8'!K79</f>
        <v>179837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213120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12222</v>
      </c>
      <c r="D3632" s="13" t="str">
        <f t="shared" si="55"/>
        <v>Error?</v>
      </c>
    </row>
    <row r="3633" spans="1:4" x14ac:dyDescent="0.2">
      <c r="A3633" s="54">
        <v>3572</v>
      </c>
      <c r="B3633" s="1221">
        <f>'Expenditures 15-22'!E339</f>
        <v>12222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12222</v>
      </c>
      <c r="C3635" s="13" t="s">
        <v>653</v>
      </c>
      <c r="D3635" s="13" t="str">
        <f t="shared" si="55"/>
        <v>Error?</v>
      </c>
    </row>
    <row r="3636" spans="1:4" x14ac:dyDescent="0.2">
      <c r="A3636" s="54">
        <v>3575</v>
      </c>
      <c r="B3636" s="1221">
        <f>'Expenditures 15-22'!E354</f>
        <v>12222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12222</v>
      </c>
      <c r="C3669" s="13" t="s">
        <v>653</v>
      </c>
      <c r="D3669" s="13" t="str">
        <f t="shared" si="56"/>
        <v>Error?</v>
      </c>
    </row>
    <row r="3670" spans="1:4" x14ac:dyDescent="0.2">
      <c r="A3670" s="54">
        <v>3609</v>
      </c>
      <c r="B3670" s="1221">
        <f>'Expenditures 15-22'!K339</f>
        <v>12222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12222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12222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33283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45308</v>
      </c>
      <c r="C3725" s="13" t="s">
        <v>653</v>
      </c>
      <c r="D3725" s="13" t="str">
        <f t="shared" si="57"/>
        <v>Error?</v>
      </c>
    </row>
    <row r="3726" spans="1:4" x14ac:dyDescent="0.2">
      <c r="A3726" s="54">
        <v>3665</v>
      </c>
      <c r="B3726" s="1221">
        <f>'Tax Sched 24'!D13</f>
        <v>42557</v>
      </c>
      <c r="C3726" s="13" t="s">
        <v>653</v>
      </c>
      <c r="D3726" s="13" t="str">
        <f t="shared" si="57"/>
        <v>Error?</v>
      </c>
    </row>
    <row r="3727" spans="1:4" x14ac:dyDescent="0.2">
      <c r="A3727" s="54">
        <v>3666</v>
      </c>
      <c r="B3727" s="1221">
        <f>'Tax Sched 24'!C13</f>
        <v>2751</v>
      </c>
      <c r="D3727" s="13" t="str">
        <f t="shared" si="57"/>
        <v>Error?</v>
      </c>
    </row>
    <row r="3728" spans="1:4" x14ac:dyDescent="0.2">
      <c r="A3728" s="54">
        <v>3667</v>
      </c>
      <c r="B3728" s="1221">
        <f>'Tax Sched 24'!F13</f>
        <v>43471</v>
      </c>
      <c r="C3728" s="13" t="s">
        <v>653</v>
      </c>
      <c r="D3728" s="13" t="str">
        <f t="shared" si="57"/>
        <v>Error?</v>
      </c>
    </row>
    <row r="3729" spans="1:4" x14ac:dyDescent="0.2">
      <c r="A3729" s="54">
        <v>3668</v>
      </c>
      <c r="B3729" s="1221">
        <f>'Tax Sched 24'!E13</f>
        <v>46222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1028167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4960532</v>
      </c>
      <c r="C4122" s="13" t="s">
        <v>653</v>
      </c>
      <c r="D4122" s="13" t="str">
        <f t="shared" si="63"/>
        <v>Error?</v>
      </c>
    </row>
    <row r="4123" spans="1:4" x14ac:dyDescent="0.2">
      <c r="A4123" s="54">
        <v>4062</v>
      </c>
      <c r="B4123" s="1221">
        <f>'Acct Summary 7-8'!D10</f>
        <v>696700</v>
      </c>
      <c r="C4123" s="13" t="s">
        <v>653</v>
      </c>
      <c r="D4123" s="13" t="str">
        <f t="shared" si="63"/>
        <v>Error?</v>
      </c>
    </row>
    <row r="4124" spans="1:4" x14ac:dyDescent="0.2">
      <c r="A4124" s="54">
        <v>4063</v>
      </c>
      <c r="B4124" s="1221">
        <f>'Acct Summary 7-8'!E10</f>
        <v>564554</v>
      </c>
      <c r="C4124" s="13" t="s">
        <v>653</v>
      </c>
      <c r="D4124" s="13" t="str">
        <f t="shared" si="63"/>
        <v>Error?</v>
      </c>
    </row>
    <row r="4125" spans="1:4" x14ac:dyDescent="0.2">
      <c r="A4125" s="54">
        <v>4064</v>
      </c>
      <c r="B4125" s="1221">
        <f>'Acct Summary 7-8'!F10</f>
        <v>300724</v>
      </c>
      <c r="C4125" s="13" t="s">
        <v>653</v>
      </c>
      <c r="D4125" s="13" t="str">
        <f t="shared" si="63"/>
        <v>Error?</v>
      </c>
    </row>
    <row r="4126" spans="1:4" x14ac:dyDescent="0.2">
      <c r="A4126" s="54">
        <v>4065</v>
      </c>
      <c r="B4126" s="1221">
        <f>'Acct Summary 7-8'!G10</f>
        <v>155105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45773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45505</v>
      </c>
      <c r="C4130" s="13" t="s">
        <v>653</v>
      </c>
      <c r="D4130" s="13" t="str">
        <f t="shared" si="63"/>
        <v>Error?</v>
      </c>
    </row>
    <row r="4131" spans="1:4" x14ac:dyDescent="0.2">
      <c r="A4131" s="54">
        <v>4070</v>
      </c>
      <c r="B4131" s="1221">
        <f>'Acct Summary 7-8'!C18</f>
        <v>1028167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5058364</v>
      </c>
      <c r="C4136" s="13" t="s">
        <v>653</v>
      </c>
      <c r="D4136" s="13" t="str">
        <f t="shared" si="63"/>
        <v>Error?</v>
      </c>
    </row>
    <row r="4137" spans="1:4" x14ac:dyDescent="0.2">
      <c r="A4137" s="54">
        <v>4076</v>
      </c>
      <c r="B4137" s="1221">
        <f>'Acct Summary 7-8'!D19</f>
        <v>867435</v>
      </c>
      <c r="C4137" s="13" t="s">
        <v>653</v>
      </c>
      <c r="D4137" s="13" t="str">
        <f t="shared" si="63"/>
        <v>Error?</v>
      </c>
    </row>
    <row r="4138" spans="1:4" x14ac:dyDescent="0.2">
      <c r="A4138" s="54">
        <v>4077</v>
      </c>
      <c r="B4138" s="1221">
        <f>'Acct Summary 7-8'!E19</f>
        <v>578477</v>
      </c>
      <c r="C4138" s="13" t="s">
        <v>653</v>
      </c>
      <c r="D4138" s="13" t="str">
        <f t="shared" si="63"/>
        <v>Error?</v>
      </c>
    </row>
    <row r="4139" spans="1:4" x14ac:dyDescent="0.2">
      <c r="A4139" s="54">
        <v>4078</v>
      </c>
      <c r="B4139" s="1221">
        <f>'Acct Summary 7-8'!F19</f>
        <v>367229</v>
      </c>
      <c r="C4139" s="13" t="s">
        <v>653</v>
      </c>
      <c r="D4139" s="13" t="str">
        <f t="shared" si="63"/>
        <v>Error?</v>
      </c>
    </row>
    <row r="4140" spans="1:4" x14ac:dyDescent="0.2">
      <c r="A4140" s="54">
        <v>4079</v>
      </c>
      <c r="B4140" s="1221">
        <f>'Acct Summary 7-8'!G19</f>
        <v>121287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12222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1765391</v>
      </c>
      <c r="C4171" s="13" t="s">
        <v>653</v>
      </c>
      <c r="D4171" s="13" t="str">
        <f t="shared" si="64"/>
        <v>Error?</v>
      </c>
    </row>
    <row r="4172" spans="1:4" x14ac:dyDescent="0.2">
      <c r="A4172" s="54">
        <v>4111</v>
      </c>
      <c r="B4172" s="1221">
        <f>'Short-Term Long-Term Debt 25'!J49</f>
        <v>1708607</v>
      </c>
      <c r="C4172" s="13" t="s">
        <v>653</v>
      </c>
      <c r="D4172" s="13" t="str">
        <f t="shared" si="64"/>
        <v>Error?</v>
      </c>
    </row>
    <row r="4173" spans="1:4" x14ac:dyDescent="0.2">
      <c r="A4173" s="54">
        <v>4112</v>
      </c>
      <c r="B4173" s="1221">
        <f>'Short-Term Long-Term Debt 25'!H49</f>
        <v>438904</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-3914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3914</v>
      </c>
      <c r="D4210" s="13" t="str">
        <f t="shared" si="64"/>
        <v>Error?</v>
      </c>
    </row>
    <row r="4211" spans="1:4" x14ac:dyDescent="0.2">
      <c r="A4211" s="54">
        <v>4150</v>
      </c>
      <c r="B4211" s="1221">
        <f>'Expenditures 15-22'!K200</f>
        <v>3914</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50767</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3000</v>
      </c>
      <c r="C4265" s="13" t="s">
        <v>653</v>
      </c>
      <c r="D4265" s="13" t="str">
        <f t="shared" si="65"/>
        <v>Error?</v>
      </c>
      <c r="E4265" s="803"/>
    </row>
    <row r="4266" spans="1:5" x14ac:dyDescent="0.2">
      <c r="A4266" s="90">
        <v>4205</v>
      </c>
      <c r="B4266" s="1221">
        <f>('FP Info 3'!F10)*100000</f>
        <v>750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3950</v>
      </c>
      <c r="C4268" s="13" t="s">
        <v>653</v>
      </c>
      <c r="D4268" s="13" t="str">
        <f t="shared" si="65"/>
        <v>Error?</v>
      </c>
    </row>
    <row r="4269" spans="1:5" x14ac:dyDescent="0.2">
      <c r="A4269" s="90">
        <v>4208</v>
      </c>
      <c r="B4269" s="1221">
        <f>'FP Info 3'!J16</f>
        <v>3576018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437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7518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33620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92444267</v>
      </c>
      <c r="D4995" s="13" t="str">
        <f t="shared" si="77"/>
        <v>Error?</v>
      </c>
    </row>
    <row r="4996" spans="1:4" x14ac:dyDescent="0.2">
      <c r="A4996" s="90">
        <v>4935</v>
      </c>
      <c r="B4996" s="1221">
        <f>'FP Info 3'!H31</f>
        <v>12757308.846000001</v>
      </c>
      <c r="D4996" s="13" t="str">
        <f t="shared" si="77"/>
        <v>Error?</v>
      </c>
    </row>
    <row r="4997" spans="1:4" x14ac:dyDescent="0.2">
      <c r="A4997" s="90">
        <v>4936</v>
      </c>
      <c r="B4997" s="1221">
        <f>'FP Info 3'!H37</f>
        <v>1765391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45308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2719079</v>
      </c>
      <c r="D5061" s="13" t="str">
        <f t="shared" si="78"/>
        <v>Error?</v>
      </c>
    </row>
    <row r="5062" spans="1:4" x14ac:dyDescent="0.2">
      <c r="A5062" s="82">
        <v>5001</v>
      </c>
      <c r="D5062" s="13" t="str">
        <f t="shared" si="78"/>
        <v>OK</v>
      </c>
    </row>
    <row r="5063" spans="1:4" x14ac:dyDescent="0.2">
      <c r="A5063" s="54">
        <v>5002</v>
      </c>
      <c r="B5063" s="1221">
        <f>'Revenues 9-14'!C7</f>
        <v>36249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2800636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175887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175887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10159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10159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1091</v>
      </c>
      <c r="D5093" s="13" t="str">
        <f t="shared" si="78"/>
        <v>Error?</v>
      </c>
    </row>
    <row r="5094" spans="1:4" x14ac:dyDescent="0.2">
      <c r="A5094" s="54">
        <v>5033</v>
      </c>
      <c r="B5094" s="1221">
        <f>'Revenues 9-14'!C73</f>
        <v>2328</v>
      </c>
      <c r="D5094" s="13" t="str">
        <f t="shared" si="78"/>
        <v>Error?</v>
      </c>
    </row>
    <row r="5095" spans="1:4" x14ac:dyDescent="0.2">
      <c r="A5095" s="54">
        <v>5034</v>
      </c>
      <c r="B5095" s="1221">
        <f>'Revenues 9-14'!C74</f>
        <v>1778</v>
      </c>
      <c r="D5095" s="13" t="str">
        <f t="shared" si="78"/>
        <v>Error?</v>
      </c>
    </row>
    <row r="5096" spans="1:4" x14ac:dyDescent="0.2">
      <c r="A5096" s="54">
        <v>5035</v>
      </c>
      <c r="B5096" s="1221">
        <f>'Revenues 9-14'!C75</f>
        <v>58676</v>
      </c>
      <c r="C5096" s="13" t="s">
        <v>653</v>
      </c>
      <c r="D5096" s="13" t="str">
        <f t="shared" si="78"/>
        <v>Error?</v>
      </c>
    </row>
    <row r="5097" spans="1:4" x14ac:dyDescent="0.2">
      <c r="A5097" s="54">
        <v>5036</v>
      </c>
      <c r="B5097" s="1221">
        <f>'Revenues 9-14'!C77</f>
        <v>21752</v>
      </c>
      <c r="D5097" s="13" t="str">
        <f t="shared" si="78"/>
        <v>Error?</v>
      </c>
    </row>
    <row r="5098" spans="1:4" x14ac:dyDescent="0.2">
      <c r="A5098" s="54">
        <v>5037</v>
      </c>
      <c r="B5098" s="1221">
        <f>'Revenues 9-14'!C78</f>
        <v>13085</v>
      </c>
      <c r="D5098" s="13" t="str">
        <f t="shared" si="78"/>
        <v>Error?</v>
      </c>
    </row>
    <row r="5099" spans="1:4" x14ac:dyDescent="0.2">
      <c r="A5099" s="54">
        <v>5038</v>
      </c>
      <c r="B5099" s="1221">
        <f>'Revenues 9-14'!C79</f>
        <v>48431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83268</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255</v>
      </c>
      <c r="D5119" s="13" t="str">
        <f t="shared" ref="D5119:D5182" si="79">IF(ISBLANK(B5119),"OK",IF(A5119-B5119=0,"OK","Error?"))</f>
        <v>Error?</v>
      </c>
    </row>
    <row r="5120" spans="1:4" x14ac:dyDescent="0.2">
      <c r="A5120" s="54">
        <v>5059</v>
      </c>
      <c r="B5120" s="1221">
        <f>'Revenues 9-14'!C108</f>
        <v>6505</v>
      </c>
      <c r="C5120" s="13" t="s">
        <v>653</v>
      </c>
      <c r="D5120" s="13" t="str">
        <f t="shared" si="79"/>
        <v>Error?</v>
      </c>
    </row>
    <row r="5121" spans="1:4" x14ac:dyDescent="0.2">
      <c r="A5121" s="54">
        <v>5060</v>
      </c>
      <c r="B5121" s="1221">
        <f>'Revenues 9-14'!C109</f>
        <v>3135131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506261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506261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51992</v>
      </c>
      <c r="D5134" s="13" t="str">
        <f t="shared" si="79"/>
        <v>Error?</v>
      </c>
    </row>
    <row r="5135" spans="1:4" x14ac:dyDescent="0.2">
      <c r="A5135" s="54">
        <v>5074</v>
      </c>
      <c r="B5135" s="1221">
        <f>'Revenues 9-14'!C126</f>
        <v>61237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113229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50767</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266</v>
      </c>
      <c r="D5167" s="13" t="str">
        <f t="shared" si="79"/>
        <v>Error?</v>
      </c>
    </row>
    <row r="5168" spans="1:4" x14ac:dyDescent="0.2">
      <c r="A5168" s="54">
        <v>5107</v>
      </c>
      <c r="B5168" s="1221">
        <f>'Revenues 9-14'!C147</f>
        <v>4433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168695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674956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80703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80703</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122278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122278</v>
      </c>
      <c r="C5326" s="13" t="s">
        <v>653</v>
      </c>
      <c r="D5326" s="13" t="str">
        <f t="shared" si="82"/>
        <v>Error?</v>
      </c>
    </row>
    <row r="5327" spans="1:4" x14ac:dyDescent="0.2">
      <c r="A5327" s="54">
        <v>5266</v>
      </c>
      <c r="B5327" s="1221">
        <f>'Revenues 9-14'!C275</f>
        <v>3932365</v>
      </c>
      <c r="C5327" s="13" t="s">
        <v>653</v>
      </c>
      <c r="D5327" s="13" t="str">
        <f t="shared" si="82"/>
        <v>Error?</v>
      </c>
    </row>
    <row r="5328" spans="1:4" x14ac:dyDescent="0.2">
      <c r="A5328" s="54">
        <v>5267</v>
      </c>
      <c r="B5328" s="1221">
        <f>'Revenues 9-14'!D5</f>
        <v>679647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679647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1059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1059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15994</v>
      </c>
      <c r="D5354" s="13" t="str">
        <f t="shared" si="82"/>
        <v>Error?</v>
      </c>
    </row>
    <row r="5355" spans="1:4" x14ac:dyDescent="0.2">
      <c r="A5355" s="54">
        <v>5294</v>
      </c>
      <c r="B5355" s="1221">
        <f>'Revenues 9-14'!D108</f>
        <v>15994</v>
      </c>
      <c r="C5355" s="13" t="s">
        <v>653</v>
      </c>
      <c r="D5355" s="13" t="str">
        <f t="shared" si="82"/>
        <v>Error?</v>
      </c>
    </row>
    <row r="5356" spans="1:4" x14ac:dyDescent="0.2">
      <c r="A5356" s="54">
        <v>5295</v>
      </c>
      <c r="B5356" s="1221">
        <f>'Revenues 9-14'!D109</f>
        <v>696700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696700</v>
      </c>
      <c r="C5508" s="13" t="s">
        <v>653</v>
      </c>
      <c r="D5508" s="13" t="str">
        <f t="shared" si="85"/>
        <v>Error?</v>
      </c>
    </row>
    <row r="5509" spans="1:4" x14ac:dyDescent="0.2">
      <c r="A5509" s="54">
        <v>5448</v>
      </c>
      <c r="B5509" s="1221">
        <f>'Revenues 9-14'!E5</f>
        <v>564087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564087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467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467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564554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564554</v>
      </c>
      <c r="C5552" s="13" t="s">
        <v>653</v>
      </c>
      <c r="D5552" s="13" t="str">
        <f t="shared" si="85"/>
        <v>Error?</v>
      </c>
    </row>
    <row r="5553" spans="1:4" x14ac:dyDescent="0.2">
      <c r="A5553" s="54">
        <v>5492</v>
      </c>
      <c r="B5553" s="1221">
        <f>'Revenues 9-14'!F5</f>
        <v>181241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181241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1627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1627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50</v>
      </c>
      <c r="D5586" s="13" t="str">
        <f t="shared" si="86"/>
        <v>Error?</v>
      </c>
    </row>
    <row r="5587" spans="1:4" x14ac:dyDescent="0.2">
      <c r="A5587" s="54">
        <v>5526</v>
      </c>
      <c r="B5587" s="1221">
        <f>'Revenues 9-14'!F108</f>
        <v>50</v>
      </c>
      <c r="C5587" s="13" t="s">
        <v>653</v>
      </c>
      <c r="D5587" s="13" t="str">
        <f t="shared" si="86"/>
        <v>Error?</v>
      </c>
    </row>
    <row r="5588" spans="1:4" x14ac:dyDescent="0.2">
      <c r="A5588" s="54">
        <v>5527</v>
      </c>
      <c r="B5588" s="1221">
        <f>'Revenues 9-14'!F109</f>
        <v>182918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52557</v>
      </c>
      <c r="D5615" s="13" t="str">
        <f t="shared" si="86"/>
        <v>Error?</v>
      </c>
    </row>
    <row r="5616" spans="1:4" x14ac:dyDescent="0.2">
      <c r="A5616" s="82">
        <v>5555</v>
      </c>
      <c r="D5616" s="13" t="str">
        <f t="shared" si="86"/>
        <v>OK</v>
      </c>
    </row>
    <row r="5617" spans="1:4" x14ac:dyDescent="0.2">
      <c r="A5617" s="54">
        <v>5556</v>
      </c>
      <c r="B5617" s="1221">
        <f>'Revenues 9-14'!F152</f>
        <v>65249</v>
      </c>
      <c r="D5617" s="13" t="str">
        <f t="shared" si="86"/>
        <v>Error?</v>
      </c>
    </row>
    <row r="5618" spans="1:4" x14ac:dyDescent="0.2">
      <c r="A5618" s="54">
        <v>5557</v>
      </c>
      <c r="B5618" s="1221">
        <f>'Revenues 9-14'!F154</f>
        <v>117806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117806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117806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300724</v>
      </c>
      <c r="C5720" s="13" t="s">
        <v>653</v>
      </c>
      <c r="D5720" s="13" t="str">
        <f t="shared" si="88"/>
        <v>Error?</v>
      </c>
    </row>
    <row r="5721" spans="1:4" x14ac:dyDescent="0.2">
      <c r="A5721" s="54">
        <v>5660</v>
      </c>
      <c r="B5721" s="1221">
        <f>'Revenues 9-14'!G5</f>
        <v>53738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93907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147645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7293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7293</v>
      </c>
      <c r="C5730" s="13" t="s">
        <v>653</v>
      </c>
      <c r="D5730" s="13" t="str">
        <f t="shared" si="88"/>
        <v>Error?</v>
      </c>
    </row>
    <row r="5731" spans="1:4" x14ac:dyDescent="0.2">
      <c r="A5731" s="54">
        <v>5670</v>
      </c>
      <c r="B5731" s="1221">
        <f>'Revenues 9-14'!G65</f>
        <v>167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155105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45308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45308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465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465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45773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45308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45308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197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197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45505</v>
      </c>
      <c r="C6023" s="13" t="s">
        <v>653</v>
      </c>
      <c r="D6023" s="13" t="str">
        <f t="shared" si="93"/>
        <v>Error?</v>
      </c>
    </row>
    <row r="6024" spans="1:5" x14ac:dyDescent="0.2">
      <c r="A6024" s="54">
        <v>5963</v>
      </c>
      <c r="B6024" s="1221">
        <f>'Revenues 9-14'!G109</f>
        <v>155105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45773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45505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53479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17367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471.73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127139</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195</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351982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127139</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4601</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127139</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224843</v>
      </c>
      <c r="D6215" s="13" t="str">
        <f t="shared" si="96"/>
        <v>Error?</v>
      </c>
      <c r="E6215" s="13" t="s">
        <v>207</v>
      </c>
    </row>
    <row r="6216" spans="1:5" x14ac:dyDescent="0.2">
      <c r="A6216">
        <v>6155</v>
      </c>
      <c r="B6216" s="1221">
        <f>'Assets-Liab 5-6'!J41</f>
        <v>351982</v>
      </c>
      <c r="D6216" s="13" t="str">
        <f t="shared" si="96"/>
        <v>Error?</v>
      </c>
      <c r="E6216" s="13" t="s">
        <v>207</v>
      </c>
    </row>
    <row r="6217" spans="1:5" x14ac:dyDescent="0.2">
      <c r="A6217">
        <v>6156</v>
      </c>
      <c r="B6217" s="1221">
        <f>'Assets-Liab 5-6'!J4</f>
        <v>351787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497749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497749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497749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366353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366353</v>
      </c>
      <c r="D6229" s="13" t="str">
        <f t="shared" si="96"/>
        <v>Error?</v>
      </c>
      <c r="E6229" s="13" t="s">
        <v>207</v>
      </c>
    </row>
    <row r="6230" spans="1:5" x14ac:dyDescent="0.2">
      <c r="A6230">
        <v>6169</v>
      </c>
      <c r="B6230" s="1221">
        <f>'Acct Summary 7-8'!J20</f>
        <v>131396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131396</v>
      </c>
      <c r="D6263" s="13" t="str">
        <f t="shared" si="96"/>
        <v>Error?</v>
      </c>
      <c r="E6263" s="13" t="s">
        <v>207</v>
      </c>
    </row>
    <row r="6264" spans="1:5" x14ac:dyDescent="0.2">
      <c r="A6264">
        <v>6203</v>
      </c>
      <c r="B6264" s="1221">
        <f>'Acct Summary 7-8'!J79</f>
        <v>93447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224843</v>
      </c>
      <c r="D6266" s="13" t="str">
        <f t="shared" si="96"/>
        <v>Error?</v>
      </c>
      <c r="E6266" s="13" t="s">
        <v>207</v>
      </c>
    </row>
    <row r="6267" spans="1:5" x14ac:dyDescent="0.2">
      <c r="A6267">
        <v>6206</v>
      </c>
      <c r="B6267" s="1221">
        <f>'Acct Summary 7-8'!C82</f>
        <v>-121400</v>
      </c>
      <c r="D6267" s="13" t="str">
        <f t="shared" si="96"/>
        <v>Error?</v>
      </c>
      <c r="E6267" s="13" t="s">
        <v>207</v>
      </c>
    </row>
    <row r="6268" spans="1:5" x14ac:dyDescent="0.2">
      <c r="A6268">
        <v>6207</v>
      </c>
      <c r="B6268" s="1221">
        <f>'Acct Summary 7-8'!D82</f>
        <v>-170735</v>
      </c>
      <c r="D6268" s="13" t="str">
        <f t="shared" si="96"/>
        <v>Error?</v>
      </c>
      <c r="E6268" s="13" t="s">
        <v>207</v>
      </c>
    </row>
    <row r="6269" spans="1:5" x14ac:dyDescent="0.2">
      <c r="A6269">
        <v>6208</v>
      </c>
      <c r="B6269" s="1221">
        <f>'Acct Summary 7-8'!E82</f>
        <v>9645</v>
      </c>
      <c r="D6269" s="13" t="str">
        <f t="shared" si="96"/>
        <v>Error?</v>
      </c>
      <c r="E6269" s="13" t="s">
        <v>207</v>
      </c>
    </row>
    <row r="6270" spans="1:5" x14ac:dyDescent="0.2">
      <c r="A6270">
        <v>6209</v>
      </c>
      <c r="B6270" s="1221">
        <f>'Acct Summary 7-8'!F82</f>
        <v>-66505</v>
      </c>
      <c r="D6270" s="13" t="str">
        <f t="shared" si="96"/>
        <v>Error?</v>
      </c>
      <c r="E6270" s="13" t="s">
        <v>207</v>
      </c>
    </row>
    <row r="6271" spans="1:5" x14ac:dyDescent="0.2">
      <c r="A6271">
        <v>6210</v>
      </c>
      <c r="B6271" s="1221">
        <f>'Acct Summary 7-8'!G82</f>
        <v>33818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45773</v>
      </c>
      <c r="D6273" s="13" t="str">
        <f t="shared" si="97"/>
        <v>Error?</v>
      </c>
      <c r="E6273" s="13" t="s">
        <v>207</v>
      </c>
    </row>
    <row r="6274" spans="1:5" x14ac:dyDescent="0.2">
      <c r="A6274">
        <v>6213</v>
      </c>
      <c r="B6274" s="1221">
        <f>'Acct Summary 7-8'!J82</f>
        <v>131396</v>
      </c>
      <c r="D6274" s="13" t="str">
        <f t="shared" si="97"/>
        <v>Error?</v>
      </c>
      <c r="E6274" s="13" t="s">
        <v>207</v>
      </c>
    </row>
    <row r="6275" spans="1:5" x14ac:dyDescent="0.2">
      <c r="A6275">
        <v>6214</v>
      </c>
      <c r="B6275" s="1221">
        <f>'Acct Summary 7-8'!K82</f>
        <v>33283</v>
      </c>
      <c r="D6275" s="13" t="str">
        <f t="shared" si="97"/>
        <v>Error?</v>
      </c>
      <c r="E6275" s="13" t="s">
        <v>207</v>
      </c>
    </row>
    <row r="6276" spans="1:5" x14ac:dyDescent="0.2">
      <c r="A6276">
        <v>6215</v>
      </c>
      <c r="B6276" s="1221">
        <f>'Acct Summary 7-8'!C83</f>
        <v>-8.3717036416910848E-2</v>
      </c>
      <c r="D6276" s="13" t="str">
        <f t="shared" si="97"/>
        <v>Error?</v>
      </c>
      <c r="E6276" s="13" t="s">
        <v>207</v>
      </c>
    </row>
    <row r="6277" spans="1:5" x14ac:dyDescent="0.2">
      <c r="A6277">
        <v>6216</v>
      </c>
      <c r="B6277" s="1221">
        <f>'Acct Summary 7-8'!D83</f>
        <v>-0.15837318133119369</v>
      </c>
      <c r="D6277" s="13" t="str">
        <f t="shared" si="97"/>
        <v>Error?</v>
      </c>
      <c r="E6277" s="13" t="s">
        <v>207</v>
      </c>
    </row>
    <row r="6278" spans="1:5" x14ac:dyDescent="0.2">
      <c r="A6278">
        <v>6217</v>
      </c>
      <c r="B6278" s="1221">
        <f>'Acct Summary 7-8'!E83</f>
        <v>0.16985418427726121</v>
      </c>
      <c r="D6278" s="13" t="str">
        <f t="shared" si="97"/>
        <v>Error?</v>
      </c>
      <c r="E6278" s="13" t="s">
        <v>207</v>
      </c>
    </row>
    <row r="6279" spans="1:5" x14ac:dyDescent="0.2">
      <c r="A6279">
        <v>6218</v>
      </c>
      <c r="B6279" s="1221">
        <f>'Acct Summary 7-8'!F83</f>
        <v>-0.18043181004264924</v>
      </c>
      <c r="D6279" s="13" t="str">
        <f t="shared" si="97"/>
        <v>Error?</v>
      </c>
      <c r="E6279" s="13" t="s">
        <v>207</v>
      </c>
    </row>
    <row r="6280" spans="1:5" x14ac:dyDescent="0.2">
      <c r="A6280">
        <v>6219</v>
      </c>
      <c r="B6280" s="1221">
        <f>'Acct Summary 7-8'!G83</f>
        <v>0.25834199107743078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6.7387361391648457E-2</v>
      </c>
      <c r="D6282" s="13" t="str">
        <f t="shared" si="97"/>
        <v>Error?</v>
      </c>
      <c r="E6282" s="13" t="s">
        <v>207</v>
      </c>
    </row>
    <row r="6283" spans="1:5" x14ac:dyDescent="0.2">
      <c r="A6283">
        <v>6222</v>
      </c>
      <c r="B6283" s="1221">
        <f>'Acct Summary 7-8'!J83</f>
        <v>0.58438999657538815</v>
      </c>
      <c r="D6283" s="13" t="str">
        <f t="shared" si="97"/>
        <v>Error?</v>
      </c>
      <c r="E6283" s="13" t="s">
        <v>207</v>
      </c>
    </row>
    <row r="6284" spans="1:5" x14ac:dyDescent="0.2">
      <c r="A6284">
        <v>6223</v>
      </c>
      <c r="B6284" s="1221">
        <f>'Acct Summary 7-8'!K83</f>
        <v>0.15617023273273273</v>
      </c>
      <c r="D6284" s="13" t="str">
        <f t="shared" si="97"/>
        <v>Error?</v>
      </c>
      <c r="E6284" s="13" t="s">
        <v>207</v>
      </c>
    </row>
    <row r="6285" spans="1:5" x14ac:dyDescent="0.2">
      <c r="A6285">
        <v>6224</v>
      </c>
      <c r="B6285" s="1221">
        <f>'Acct Summary 7-8'!E37</f>
        <v>19448</v>
      </c>
      <c r="D6285" s="13" t="str">
        <f t="shared" si="97"/>
        <v>Error?</v>
      </c>
      <c r="E6285" s="13" t="s">
        <v>207</v>
      </c>
    </row>
    <row r="6286" spans="1:5" x14ac:dyDescent="0.2">
      <c r="A6286">
        <v>6225</v>
      </c>
      <c r="B6286" s="1221">
        <f>'Acct Summary 7-8'!E38</f>
        <v>4120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497362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497362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387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387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6250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497749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63865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366353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497749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427</v>
      </c>
      <c r="D7067" s="13" t="str">
        <f t="shared" si="109"/>
        <v>Error?</v>
      </c>
    </row>
    <row r="7068" spans="1:4" x14ac:dyDescent="0.2">
      <c r="A7068">
        <v>7007</v>
      </c>
      <c r="B7068" s="1221">
        <f>'Expenditures 15-22'!K199</f>
        <v>427</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2572</v>
      </c>
      <c r="D7075" s="13" t="str">
        <f t="shared" si="109"/>
        <v>Error?</v>
      </c>
    </row>
    <row r="7076" spans="1:4" x14ac:dyDescent="0.2">
      <c r="A7076">
        <v>7015</v>
      </c>
      <c r="B7076" s="1221">
        <f>'Expenditures 15-22'!K212</f>
        <v>2572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5600</v>
      </c>
      <c r="D7093" s="13" t="str">
        <f t="shared" si="109"/>
        <v>Error?</v>
      </c>
    </row>
    <row r="7094" spans="1:4" x14ac:dyDescent="0.2">
      <c r="A7094">
        <v>7033</v>
      </c>
      <c r="B7094" s="1221">
        <f>'Expenditures 15-22'!K248</f>
        <v>5600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103596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103596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183123</v>
      </c>
      <c r="D7172" s="13" t="str">
        <f t="shared" si="111"/>
        <v>Error?</v>
      </c>
    </row>
    <row r="7173" spans="1:4" x14ac:dyDescent="0.2">
      <c r="A7173">
        <v>7112</v>
      </c>
      <c r="B7173" s="1221">
        <f>'Expenditures 15-22'!D318</f>
        <v>34312</v>
      </c>
      <c r="D7173" s="13" t="str">
        <f t="shared" si="111"/>
        <v>Error?</v>
      </c>
    </row>
    <row r="7174" spans="1:4" x14ac:dyDescent="0.2">
      <c r="A7174">
        <v>7113</v>
      </c>
      <c r="B7174" s="1221">
        <f>'Expenditures 15-22'!E318</f>
        <v>45322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262757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183123</v>
      </c>
      <c r="D7199" s="13" t="str">
        <f t="shared" si="111"/>
        <v>Error?</v>
      </c>
    </row>
    <row r="7200" spans="1:4" x14ac:dyDescent="0.2">
      <c r="A7200">
        <v>7139</v>
      </c>
      <c r="B7200" s="1221">
        <f>'Expenditures 15-22'!D323</f>
        <v>34312</v>
      </c>
      <c r="D7200" s="13" t="str">
        <f t="shared" si="111"/>
        <v>Error?</v>
      </c>
    </row>
    <row r="7201" spans="1:4" x14ac:dyDescent="0.2">
      <c r="A7201">
        <v>7140</v>
      </c>
      <c r="B7201" s="1221">
        <f>'Expenditures 15-22'!E323</f>
        <v>148918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366353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183123</v>
      </c>
      <c r="D7216" s="13" t="str">
        <f t="shared" si="111"/>
        <v>Error?</v>
      </c>
    </row>
    <row r="7217" spans="1:4" x14ac:dyDescent="0.2">
      <c r="A7217">
        <v>7156</v>
      </c>
      <c r="B7217" s="1221">
        <f>'Expenditures 15-22'!D331</f>
        <v>34312</v>
      </c>
      <c r="D7217" s="13" t="str">
        <f t="shared" si="111"/>
        <v>Error?</v>
      </c>
    </row>
    <row r="7218" spans="1:4" x14ac:dyDescent="0.2">
      <c r="A7218">
        <v>7157</v>
      </c>
      <c r="B7218" s="1221">
        <f>'Expenditures 15-22'!E331</f>
        <v>148918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366353</v>
      </c>
      <c r="D7224" s="13" t="str">
        <f t="shared" si="111"/>
        <v>Error?</v>
      </c>
    </row>
    <row r="7225" spans="1:4" x14ac:dyDescent="0.2">
      <c r="A7225">
        <v>7164</v>
      </c>
      <c r="B7225" s="1221">
        <f>'Expenditures 15-22'!K332</f>
        <v>131396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52572</v>
      </c>
      <c r="D7251" s="13" t="str">
        <f t="shared" si="112"/>
        <v>Error?</v>
      </c>
    </row>
    <row r="7252" spans="1:4" x14ac:dyDescent="0.2">
      <c r="A7252">
        <f t="shared" si="113"/>
        <v>7191</v>
      </c>
      <c r="B7252" s="1221">
        <f>'Expenditures 15-22'!D9</f>
        <v>11129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164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146042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19448</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4120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6250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4433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10683</v>
      </c>
      <c r="D7719" s="13" t="str">
        <f t="shared" si="126"/>
        <v>Error?</v>
      </c>
      <c r="E7719" s="13" t="s">
        <v>968</v>
      </c>
    </row>
    <row r="7720" spans="1:6" x14ac:dyDescent="0.2">
      <c r="A7720">
        <v>7659</v>
      </c>
      <c r="B7720" s="1221">
        <f>'Rest Tax Levies-Tort Im 26'!H14</f>
        <v>36249</v>
      </c>
      <c r="D7720" s="13" t="str">
        <f t="shared" si="126"/>
        <v>Error?</v>
      </c>
      <c r="E7720" s="13" t="s">
        <v>968</v>
      </c>
    </row>
    <row r="7721" spans="1:6" x14ac:dyDescent="0.2">
      <c r="A7721">
        <v>7660</v>
      </c>
      <c r="B7721" s="1221">
        <f>'Rest Tax Levies-Tort Im 26'!K14</f>
        <v>10683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sharepoint/v3"/>
    <ds:schemaRef ds:uri="http://schemas.microsoft.com/office/2006/metadata/properties"/>
    <ds:schemaRef ds:uri="http://purl.org/dc/elements/1.1/"/>
    <ds:schemaRef ds:uri="http://schemas.microsoft.com/office/2006/documentManagement/types"/>
    <ds:schemaRef ds:uri="http://schemas.microsoft.com/office/infopath/2007/PartnerControls"/>
    <ds:schemaRef ds:uri="d21dc803-237d-4c68-8692-8d731fd29118"/>
    <ds:schemaRef ds:uri="http://schemas.openxmlformats.org/package/2006/metadata/core-properties"/>
    <ds:schemaRef ds:uri="http://www.w3.org/XML/1998/namespace"/>
    <ds:schemaRef ds:uri="http://purl.org/dc/dcmitype/"/>
    <ds:schemaRef ds:uri="4d435f69-8686-490b-bd6d-b153bf22ab50"/>
    <ds:schemaRef ds:uri="6ce3111e-7420-4802-b50a-75d4e9a0b980"/>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2017-07-27T15:23:09Z</cp:lastPrinted>
  <dcterms:created xsi:type="dcterms:W3CDTF">2003-10-29T19:06:34Z</dcterms:created>
  <dcterms:modified xsi:type="dcterms:W3CDTF">2017-10-05T15:35:26Z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